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10.17.53.35\share\＠＠＠030施設福祉推進班\308 物価高騰対策事業\R8\04-委託契約事務（プロポ）\01-仕様書案\令和7年当初障害　様式修正用\介護\"/>
    </mc:Choice>
  </mc:AlternateContent>
  <xr:revisionPtr revIDLastSave="0" documentId="13_ncr:1_{7E334141-BEBE-4082-B906-BDA229C25C8E}" xr6:coauthVersionLast="47" xr6:coauthVersionMax="47" xr10:uidLastSave="{00000000-0000-0000-0000-000000000000}"/>
  <bookViews>
    <workbookView xWindow="-120" yWindow="-120" windowWidth="29040" windowHeight="15720" xr2:uid="{EB0C5CBB-2DF5-489F-83FF-73512C9F2D3B}"/>
  </bookViews>
  <sheets>
    <sheet name="3-0実績報告書" sheetId="10" r:id="rId1"/>
    <sheet name="3-1経費所要額調書" sheetId="3" r:id="rId2"/>
    <sheet name="リスト" sheetId="5" state="hidden" r:id="rId3"/>
    <sheet name="3-2収支精算書" sheetId="8" r:id="rId4"/>
    <sheet name="3-2収支精算書 (記入例)" sheetId="11" r:id="rId5"/>
    <sheet name="計算補助シート" sheetId="12" r:id="rId6"/>
    <sheet name="3-3誓約書" sheetId="6" r:id="rId7"/>
    <sheet name="別紙１　計算シート" sheetId="2" r:id="rId8"/>
    <sheet name="別紙２　補足事項" sheetId="7" r:id="rId9"/>
  </sheets>
  <definedNames>
    <definedName name="_xlnm.Print_Area" localSheetId="0">'3-0実績報告書'!$A$1:$AG$43</definedName>
    <definedName name="_xlnm.Print_Area" localSheetId="1">'3-1経費所要額調書'!$A$1:$AJ$40</definedName>
    <definedName name="_xlnm.Print_Area" localSheetId="3">'3-2収支精算書'!$A$1:$K$36</definedName>
    <definedName name="_xlnm.Print_Area" localSheetId="4">'3-2収支精算書 (記入例)'!$A$1:$K$33</definedName>
    <definedName name="_xlnm.Print_Area" localSheetId="6">'3-3誓約書'!$A$1:$AI$59</definedName>
    <definedName name="_xlnm.Print_Area" localSheetId="7">'別紙１　計算シート'!$B$1:$R$27</definedName>
    <definedName name="_xlnm.Print_Area" localSheetId="8">'別紙２　補足事項'!$A$1:$AM$81</definedName>
    <definedName name="_xlnm.Print_Area">#REF!</definedName>
    <definedName name="XL__015___" localSheetId="1">#REF!</definedName>
    <definedName name="XL__015___" localSheetId="4">#REF!</definedName>
    <definedName name="XL__015___" localSheetId="7">#REF!</definedName>
    <definedName name="XL__015___" localSheetId="8">#REF!</definedName>
    <definedName name="XL__015__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2" l="1"/>
  <c r="C16" i="12"/>
  <c r="C17" i="12"/>
  <c r="C19" i="12" s="1"/>
  <c r="O15" i="2"/>
  <c r="N15" i="2"/>
  <c r="M15" i="2"/>
  <c r="E30" i="11" l="1"/>
  <c r="AO8" i="3"/>
  <c r="I11" i="2" l="1"/>
  <c r="AY9" i="3" l="1"/>
  <c r="AY10" i="3"/>
  <c r="AY11" i="3"/>
  <c r="AY12" i="3"/>
  <c r="AY13" i="3"/>
  <c r="AY14" i="3"/>
  <c r="AY15" i="3"/>
  <c r="AY16" i="3"/>
  <c r="AY17" i="3"/>
  <c r="AY18" i="3"/>
  <c r="AY19" i="3"/>
  <c r="AY20" i="3"/>
  <c r="AY21" i="3"/>
  <c r="AY22" i="3"/>
  <c r="AY23" i="3"/>
  <c r="AY24" i="3"/>
  <c r="AY25" i="3"/>
  <c r="AY26" i="3"/>
  <c r="AY27" i="3"/>
  <c r="AY28" i="3"/>
  <c r="AY29" i="3"/>
  <c r="AY30" i="3"/>
  <c r="AY31" i="3"/>
  <c r="AY32" i="3"/>
  <c r="AY8" i="3"/>
  <c r="C3" i="3" l="1"/>
  <c r="W12" i="6" l="1"/>
  <c r="W11" i="6"/>
  <c r="W10" i="6"/>
  <c r="AF4" i="6"/>
  <c r="AC4" i="6"/>
  <c r="Z4" i="6"/>
  <c r="P8" i="2" l="1"/>
  <c r="P7" i="2"/>
  <c r="D9" i="2" l="1"/>
  <c r="BA9" i="3"/>
  <c r="AF9" i="3" s="1"/>
  <c r="BA10" i="3"/>
  <c r="AF10" i="3" s="1"/>
  <c r="BA11" i="3"/>
  <c r="AF11" i="3" s="1"/>
  <c r="BA12" i="3"/>
  <c r="AF12" i="3" s="1"/>
  <c r="BA13" i="3"/>
  <c r="AF13" i="3" s="1"/>
  <c r="BA14" i="3"/>
  <c r="AF14" i="3" s="1"/>
  <c r="BA15" i="3"/>
  <c r="AF15" i="3" s="1"/>
  <c r="BA16" i="3"/>
  <c r="AF16" i="3" s="1"/>
  <c r="BA17" i="3"/>
  <c r="AF17" i="3" s="1"/>
  <c r="BA18" i="3"/>
  <c r="AF18" i="3" s="1"/>
  <c r="BA19" i="3"/>
  <c r="AF19" i="3" s="1"/>
  <c r="BA20" i="3"/>
  <c r="AF20" i="3" s="1"/>
  <c r="BA21" i="3"/>
  <c r="AF21" i="3" s="1"/>
  <c r="BA22" i="3"/>
  <c r="AF22" i="3" s="1"/>
  <c r="BA23" i="3"/>
  <c r="AF23" i="3" s="1"/>
  <c r="BA24" i="3"/>
  <c r="AF24" i="3" s="1"/>
  <c r="BA25" i="3"/>
  <c r="AF25" i="3" s="1"/>
  <c r="BA26" i="3"/>
  <c r="AF26" i="3" s="1"/>
  <c r="BA27" i="3"/>
  <c r="AF27" i="3" s="1"/>
  <c r="BA28" i="3"/>
  <c r="AF28" i="3" s="1"/>
  <c r="BA29" i="3"/>
  <c r="AF29" i="3" s="1"/>
  <c r="BA30" i="3"/>
  <c r="AF30" i="3" s="1"/>
  <c r="BA31" i="3"/>
  <c r="AF31" i="3" s="1"/>
  <c r="BA32" i="3"/>
  <c r="AF32" i="3" s="1"/>
  <c r="AM8" i="3"/>
  <c r="BA8" i="3" l="1"/>
  <c r="AF8" i="3" s="1"/>
  <c r="AF33" i="3" s="1"/>
  <c r="E32" i="8"/>
  <c r="O19" i="2"/>
  <c r="AB33" i="3" l="1"/>
  <c r="F33" i="3" l="1"/>
  <c r="Y33" i="3" l="1"/>
  <c r="V33" i="3"/>
  <c r="Q33" i="3"/>
  <c r="N33" i="3"/>
  <c r="K33" i="3"/>
  <c r="AM9" i="3"/>
  <c r="AO9" i="3"/>
  <c r="AM10" i="3"/>
  <c r="AO10" i="3"/>
  <c r="AM11" i="3"/>
  <c r="AO11" i="3"/>
  <c r="AM12" i="3"/>
  <c r="AO12" i="3"/>
  <c r="AM13" i="3"/>
  <c r="AO13" i="3"/>
  <c r="AM14" i="3"/>
  <c r="AO14" i="3"/>
  <c r="AM15" i="3"/>
  <c r="AO15" i="3"/>
  <c r="AM16" i="3"/>
  <c r="AO16" i="3"/>
  <c r="AM17" i="3"/>
  <c r="AQ17" i="3" s="1"/>
  <c r="AO17" i="3"/>
  <c r="AM18" i="3"/>
  <c r="AO18" i="3"/>
  <c r="AM19" i="3"/>
  <c r="AO19" i="3"/>
  <c r="AM20" i="3"/>
  <c r="AO20" i="3"/>
  <c r="AM21" i="3"/>
  <c r="AQ21" i="3" s="1"/>
  <c r="AU21" i="3" s="1"/>
  <c r="AO21" i="3"/>
  <c r="AM22" i="3"/>
  <c r="AO22" i="3"/>
  <c r="AM23" i="3"/>
  <c r="AO23" i="3"/>
  <c r="AM24" i="3"/>
  <c r="AQ24" i="3" s="1"/>
  <c r="AU24" i="3" s="1"/>
  <c r="AO24" i="3"/>
  <c r="AM25" i="3"/>
  <c r="AO25" i="3"/>
  <c r="AM26" i="3"/>
  <c r="AO26" i="3"/>
  <c r="AM27" i="3"/>
  <c r="AO27" i="3"/>
  <c r="AM28" i="3"/>
  <c r="AQ28" i="3" s="1"/>
  <c r="AU28" i="3" s="1"/>
  <c r="AO28" i="3"/>
  <c r="AM29" i="3"/>
  <c r="AO29" i="3"/>
  <c r="AM30" i="3"/>
  <c r="AO30" i="3"/>
  <c r="AM31" i="3"/>
  <c r="AO31" i="3"/>
  <c r="AQ31" i="3" s="1"/>
  <c r="AS31" i="3" s="1"/>
  <c r="AM32" i="3"/>
  <c r="AO32" i="3"/>
  <c r="AQ8" i="3"/>
  <c r="AQ30" i="3" l="1"/>
  <c r="BC30" i="3" s="1"/>
  <c r="AH30" i="3" s="1"/>
  <c r="AQ32" i="3"/>
  <c r="AQ29" i="3"/>
  <c r="BC29" i="3" s="1"/>
  <c r="AH29" i="3" s="1"/>
  <c r="AQ23" i="3"/>
  <c r="AU23" i="3" s="1"/>
  <c r="AQ18" i="3"/>
  <c r="BC18" i="3" s="1"/>
  <c r="AH18" i="3" s="1"/>
  <c r="AQ16" i="3"/>
  <c r="AU16" i="3" s="1"/>
  <c r="AQ27" i="3"/>
  <c r="AS27" i="3" s="1"/>
  <c r="AQ26" i="3"/>
  <c r="BC26" i="3" s="1"/>
  <c r="AH26" i="3" s="1"/>
  <c r="AQ20" i="3"/>
  <c r="AS20" i="3" s="1"/>
  <c r="AQ25" i="3"/>
  <c r="AQ12" i="3"/>
  <c r="AS12" i="3" s="1"/>
  <c r="AQ15" i="3"/>
  <c r="BC15" i="3" s="1"/>
  <c r="AH15" i="3" s="1"/>
  <c r="AQ14" i="3"/>
  <c r="BC14" i="3" s="1"/>
  <c r="AH14" i="3" s="1"/>
  <c r="AQ11" i="3"/>
  <c r="AS11" i="3" s="1"/>
  <c r="AS8" i="3"/>
  <c r="AS29" i="3"/>
  <c r="AS25" i="3"/>
  <c r="BC25" i="3"/>
  <c r="AH25" i="3" s="1"/>
  <c r="AU25" i="3"/>
  <c r="AU20" i="3"/>
  <c r="AS32" i="3"/>
  <c r="BC32" i="3"/>
  <c r="AH32" i="3" s="1"/>
  <c r="AU32" i="3"/>
  <c r="AU12" i="3"/>
  <c r="AS17" i="3"/>
  <c r="BC17" i="3"/>
  <c r="AH17" i="3" s="1"/>
  <c r="AU17" i="3"/>
  <c r="BC27" i="3"/>
  <c r="AH27" i="3" s="1"/>
  <c r="AS23" i="3"/>
  <c r="AQ22" i="3"/>
  <c r="BC22" i="3" s="1"/>
  <c r="AH22" i="3" s="1"/>
  <c r="AQ9" i="3"/>
  <c r="AS24" i="3"/>
  <c r="AW24" i="3" s="1"/>
  <c r="AD24" i="3" s="1"/>
  <c r="BC24" i="3"/>
  <c r="AH24" i="3" s="1"/>
  <c r="AS28" i="3"/>
  <c r="AW28" i="3" s="1"/>
  <c r="AD28" i="3" s="1"/>
  <c r="BC28" i="3"/>
  <c r="AH28" i="3" s="1"/>
  <c r="AS21" i="3"/>
  <c r="AW21" i="3" s="1"/>
  <c r="AD21" i="3" s="1"/>
  <c r="BC21" i="3"/>
  <c r="AH21" i="3" s="1"/>
  <c r="AS16" i="3"/>
  <c r="AW16" i="3" s="1"/>
  <c r="AD16" i="3" s="1"/>
  <c r="BC16" i="3"/>
  <c r="AH16" i="3" s="1"/>
  <c r="AU31" i="3"/>
  <c r="AW31" i="3" s="1"/>
  <c r="AD31" i="3" s="1"/>
  <c r="BC31" i="3"/>
  <c r="AH31" i="3" s="1"/>
  <c r="AQ19" i="3"/>
  <c r="BC19" i="3" s="1"/>
  <c r="AH19" i="3" s="1"/>
  <c r="AQ10" i="3"/>
  <c r="AQ13" i="3"/>
  <c r="AS30" i="3"/>
  <c r="AU30" i="3"/>
  <c r="AS14" i="3"/>
  <c r="AU19" i="3"/>
  <c r="AU8" i="3"/>
  <c r="AU27" i="3" l="1"/>
  <c r="AU26" i="3"/>
  <c r="AW12" i="3"/>
  <c r="AD12" i="3" s="1"/>
  <c r="AS26" i="3"/>
  <c r="AW23" i="3"/>
  <c r="AD23" i="3" s="1"/>
  <c r="BC23" i="3"/>
  <c r="AH23" i="3" s="1"/>
  <c r="BC12" i="3"/>
  <c r="AH12" i="3" s="1"/>
  <c r="AU29" i="3"/>
  <c r="AW29" i="3" s="1"/>
  <c r="AD29" i="3" s="1"/>
  <c r="AU18" i="3"/>
  <c r="AS22" i="3"/>
  <c r="BC20" i="3"/>
  <c r="AH20" i="3" s="1"/>
  <c r="AS18" i="3"/>
  <c r="AW18" i="3" s="1"/>
  <c r="AD18" i="3" s="1"/>
  <c r="AS19" i="3"/>
  <c r="AU14" i="3"/>
  <c r="AW14" i="3" s="1"/>
  <c r="AD14" i="3" s="1"/>
  <c r="AU15" i="3"/>
  <c r="AW15" i="3" s="1"/>
  <c r="AD15" i="3" s="1"/>
  <c r="AU11" i="3"/>
  <c r="AW11" i="3" s="1"/>
  <c r="AD11" i="3" s="1"/>
  <c r="AW27" i="3"/>
  <c r="AD27" i="3" s="1"/>
  <c r="AS15" i="3"/>
  <c r="BC11" i="3"/>
  <c r="AH11" i="3" s="1"/>
  <c r="AS13" i="3"/>
  <c r="BC13" i="3"/>
  <c r="AH13" i="3" s="1"/>
  <c r="AW32" i="3"/>
  <c r="AD32" i="3" s="1"/>
  <c r="AW26" i="3"/>
  <c r="AD26" i="3" s="1"/>
  <c r="AW25" i="3"/>
  <c r="AD25" i="3" s="1"/>
  <c r="AU9" i="3"/>
  <c r="AU10" i="3"/>
  <c r="AS9" i="3"/>
  <c r="AW17" i="3"/>
  <c r="AD17" i="3" s="1"/>
  <c r="AW30" i="3"/>
  <c r="AD30" i="3" s="1"/>
  <c r="AS10" i="3"/>
  <c r="AU22" i="3"/>
  <c r="AW22" i="3" s="1"/>
  <c r="AD22" i="3" s="1"/>
  <c r="AW20" i="3"/>
  <c r="AD20" i="3" s="1"/>
  <c r="AW8" i="3"/>
  <c r="BC8" i="3" s="1"/>
  <c r="AU13" i="3"/>
  <c r="AW19" i="3"/>
  <c r="AD19" i="3" s="1"/>
  <c r="AW13" i="3" l="1"/>
  <c r="AD13" i="3" s="1"/>
  <c r="AW10" i="3"/>
  <c r="AW9" i="3"/>
  <c r="AD9" i="3" s="1"/>
  <c r="AD8" i="3"/>
  <c r="AH8" i="3"/>
  <c r="AD10" i="3" l="1"/>
  <c r="AD33" i="3" s="1"/>
  <c r="BC10" i="3"/>
  <c r="AH10" i="3" s="1"/>
  <c r="BC9" i="3"/>
  <c r="AH9" i="3" s="1"/>
  <c r="P10" i="2"/>
  <c r="D11" i="2"/>
  <c r="E11" i="2"/>
  <c r="F11" i="2"/>
  <c r="G11" i="2"/>
  <c r="H11" i="2"/>
  <c r="J11" i="2"/>
  <c r="K11" i="2"/>
  <c r="L11" i="2"/>
  <c r="M11" i="2"/>
  <c r="N11" i="2"/>
  <c r="O11" i="2"/>
  <c r="P16" i="2"/>
  <c r="P18" i="2"/>
  <c r="D19" i="2"/>
  <c r="E19" i="2"/>
  <c r="F19" i="2"/>
  <c r="G19" i="2"/>
  <c r="H19" i="2"/>
  <c r="I19" i="2"/>
  <c r="J19" i="2"/>
  <c r="K19" i="2"/>
  <c r="L19" i="2"/>
  <c r="M19" i="2"/>
  <c r="N19" i="2"/>
  <c r="AH33" i="3" l="1"/>
  <c r="P19" i="2"/>
  <c r="P11" i="2"/>
  <c r="L20" i="10" l="1"/>
  <c r="L21" i="10" s="1"/>
  <c r="P15" i="2"/>
  <c r="D17" i="2" s="1"/>
  <c r="E7" i="8" l="1"/>
  <c r="E16" i="8" s="1"/>
  <c r="L16" i="8" s="1"/>
  <c r="E7" i="11"/>
  <c r="E16" i="11" s="1"/>
  <c r="L16" i="11" s="1"/>
</calcChain>
</file>

<file path=xl/sharedStrings.xml><?xml version="1.0" encoding="utf-8"?>
<sst xmlns="http://schemas.openxmlformats.org/spreadsheetml/2006/main" count="626" uniqueCount="265">
  <si>
    <t>月</t>
  </si>
  <si>
    <t>物価高騰による増加額
(合計)</t>
    <rPh sb="12" eb="14">
      <t>ゴウケイ</t>
    </rPh>
    <phoneticPr fontId="9"/>
  </si>
  <si>
    <t>物価高騰による増加額
(1月～3月)</t>
    <phoneticPr fontId="9"/>
  </si>
  <si>
    <t>物価高騰による増加額
(4月～12月)</t>
    <phoneticPr fontId="9"/>
  </si>
  <si>
    <t>②－①</t>
    <phoneticPr fontId="9"/>
  </si>
  <si>
    <t>電話番号</t>
    <rPh sb="0" eb="4">
      <t>デンワバンゴウ</t>
    </rPh>
    <phoneticPr fontId="9"/>
  </si>
  <si>
    <t>日</t>
    <rPh sb="0" eb="1">
      <t>ニチ</t>
    </rPh>
    <phoneticPr fontId="9"/>
  </si>
  <si>
    <t>月</t>
    <rPh sb="0" eb="1">
      <t>ガツ</t>
    </rPh>
    <phoneticPr fontId="9"/>
  </si>
  <si>
    <t>年</t>
    <rPh sb="0" eb="1">
      <t>ネン</t>
    </rPh>
    <phoneticPr fontId="9"/>
  </si>
  <si>
    <t>令和</t>
    <rPh sb="0" eb="2">
      <t>レイワ</t>
    </rPh>
    <phoneticPr fontId="9"/>
  </si>
  <si>
    <t>②÷③</t>
    <phoneticPr fontId="16"/>
  </si>
  <si>
    <t>E</t>
    <phoneticPr fontId="16"/>
  </si>
  <si>
    <t>開所月数（月）</t>
    <rPh sb="0" eb="4">
      <t>カイショゲッスウ</t>
    </rPh>
    <rPh sb="5" eb="6">
      <t>ツキ</t>
    </rPh>
    <phoneticPr fontId="16"/>
  </si>
  <si>
    <t>③</t>
    <phoneticPr fontId="16"/>
  </si>
  <si>
    <t>D</t>
    <phoneticPr fontId="16"/>
  </si>
  <si>
    <t>開所するべき日数（日）</t>
    <rPh sb="0" eb="2">
      <t>カイショ</t>
    </rPh>
    <rPh sb="6" eb="8">
      <t>ニッスウ</t>
    </rPh>
    <rPh sb="9" eb="10">
      <t>ニチ</t>
    </rPh>
    <phoneticPr fontId="16"/>
  </si>
  <si>
    <t>①÷②</t>
    <phoneticPr fontId="9"/>
  </si>
  <si>
    <t>C</t>
    <phoneticPr fontId="9"/>
  </si>
  <si>
    <t>平均利用者数（人）</t>
    <rPh sb="0" eb="2">
      <t>ヘイキン</t>
    </rPh>
    <rPh sb="2" eb="5">
      <t>リヨウシャ</t>
    </rPh>
    <rPh sb="5" eb="6">
      <t>スウ</t>
    </rPh>
    <rPh sb="7" eb="8">
      <t>ニン</t>
    </rPh>
    <phoneticPr fontId="9"/>
  </si>
  <si>
    <t>②</t>
    <phoneticPr fontId="9"/>
  </si>
  <si>
    <t>B</t>
    <phoneticPr fontId="9"/>
  </si>
  <si>
    <t>開所日数（日）</t>
    <rPh sb="0" eb="2">
      <t>カイショ</t>
    </rPh>
    <rPh sb="2" eb="4">
      <t>ニッスウ</t>
    </rPh>
    <rPh sb="5" eb="6">
      <t>ニチ</t>
    </rPh>
    <phoneticPr fontId="9"/>
  </si>
  <si>
    <t>①</t>
    <phoneticPr fontId="9"/>
  </si>
  <si>
    <t>A</t>
    <phoneticPr fontId="9"/>
  </si>
  <si>
    <t>利用者延べ人数（人）</t>
    <rPh sb="0" eb="3">
      <t>リヨウシャ</t>
    </rPh>
    <rPh sb="3" eb="4">
      <t>ノ</t>
    </rPh>
    <rPh sb="5" eb="7">
      <t>ニンズウ</t>
    </rPh>
    <rPh sb="8" eb="9">
      <t>ニン</t>
    </rPh>
    <phoneticPr fontId="9"/>
  </si>
  <si>
    <t>３月</t>
    <rPh sb="1" eb="2">
      <t>ガツ</t>
    </rPh>
    <phoneticPr fontId="9"/>
  </si>
  <si>
    <t>２月</t>
  </si>
  <si>
    <t>１月</t>
  </si>
  <si>
    <t>１２月</t>
  </si>
  <si>
    <t>１１月</t>
  </si>
  <si>
    <t>１０月</t>
  </si>
  <si>
    <t>９月</t>
  </si>
  <si>
    <t>８月</t>
  </si>
  <si>
    <t>７月</t>
  </si>
  <si>
    <t>６月</t>
  </si>
  <si>
    <t>５月</t>
  </si>
  <si>
    <t>４月</t>
  </si>
  <si>
    <t>合計</t>
    <rPh sb="0" eb="1">
      <t>ゴウ</t>
    </rPh>
    <phoneticPr fontId="9"/>
  </si>
  <si>
    <t>項　　目</t>
    <rPh sb="0" eb="1">
      <t>コウ</t>
    </rPh>
    <rPh sb="3" eb="4">
      <t>メ</t>
    </rPh>
    <phoneticPr fontId="9"/>
  </si>
  <si>
    <t>C</t>
    <phoneticPr fontId="16"/>
  </si>
  <si>
    <t>合計</t>
    <rPh sb="0" eb="2">
      <t>ゴウケイ</t>
    </rPh>
    <phoneticPr fontId="9"/>
  </si>
  <si>
    <t>平均利用者数及び開所月数に関する算出シート（実績時）</t>
    <rPh sb="0" eb="2">
      <t>ヘイキン</t>
    </rPh>
    <rPh sb="2" eb="5">
      <t>リヨウシャ</t>
    </rPh>
    <rPh sb="5" eb="6">
      <t>スウ</t>
    </rPh>
    <rPh sb="6" eb="7">
      <t>オヨ</t>
    </rPh>
    <rPh sb="8" eb="12">
      <t>カイショゲッスウ</t>
    </rPh>
    <rPh sb="13" eb="14">
      <t>カン</t>
    </rPh>
    <rPh sb="16" eb="18">
      <t>サンシュツ</t>
    </rPh>
    <rPh sb="22" eb="24">
      <t>ジッセキ</t>
    </rPh>
    <rPh sb="24" eb="25">
      <t>ジ</t>
    </rPh>
    <phoneticPr fontId="9"/>
  </si>
  <si>
    <t>法人名</t>
    <rPh sb="0" eb="1">
      <t>ホウ</t>
    </rPh>
    <rPh sb="1" eb="2">
      <t>ヒト</t>
    </rPh>
    <rPh sb="2" eb="3">
      <t>ナ</t>
    </rPh>
    <phoneticPr fontId="9"/>
  </si>
  <si>
    <t>整理
番号</t>
    <rPh sb="0" eb="2">
      <t>セイリ</t>
    </rPh>
    <rPh sb="3" eb="5">
      <t>バンゴウ</t>
    </rPh>
    <phoneticPr fontId="9"/>
  </si>
  <si>
    <t>施設名等</t>
    <rPh sb="0" eb="4">
      <t>シセツメイトウ</t>
    </rPh>
    <phoneticPr fontId="9"/>
  </si>
  <si>
    <t>事業所番号</t>
    <rPh sb="0" eb="3">
      <t>ジギョウショ</t>
    </rPh>
    <rPh sb="3" eb="5">
      <t>バンゴウ</t>
    </rPh>
    <phoneticPr fontId="9"/>
  </si>
  <si>
    <t>事業所
所在市町</t>
    <rPh sb="0" eb="3">
      <t>ジギョウショ</t>
    </rPh>
    <rPh sb="4" eb="6">
      <t>ショザイ</t>
    </rPh>
    <rPh sb="6" eb="8">
      <t>シチョウ</t>
    </rPh>
    <phoneticPr fontId="9"/>
  </si>
  <si>
    <t>通所介護</t>
  </si>
  <si>
    <t>（注1）養護老人ホームと軽費老人ホームは、事業所番号を記入する必要はありません。</t>
    <phoneticPr fontId="9"/>
  </si>
  <si>
    <t>　注　３　基本的に、平均利用者数（C）が定員を超えることはないので、よく確認すること。</t>
    <rPh sb="1" eb="2">
      <t>チュウ</t>
    </rPh>
    <rPh sb="5" eb="8">
      <t>キホンテキ</t>
    </rPh>
    <rPh sb="10" eb="16">
      <t>ヘイキンリヨウシャスウ</t>
    </rPh>
    <rPh sb="20" eb="22">
      <t>テイイン</t>
    </rPh>
    <rPh sb="23" eb="24">
      <t>コ</t>
    </rPh>
    <rPh sb="36" eb="38">
      <t>カクニン</t>
    </rPh>
    <phoneticPr fontId="16"/>
  </si>
  <si>
    <t>①61～</t>
    <phoneticPr fontId="9"/>
  </si>
  <si>
    <t>②41～60</t>
    <phoneticPr fontId="9"/>
  </si>
  <si>
    <t>③～41</t>
    <phoneticPr fontId="9"/>
  </si>
  <si>
    <t>入所系</t>
    <rPh sb="0" eb="2">
      <t>ニュウショ</t>
    </rPh>
    <rPh sb="2" eb="3">
      <t>ケイ</t>
    </rPh>
    <phoneticPr fontId="9"/>
  </si>
  <si>
    <t>人</t>
    <rPh sb="0" eb="1">
      <t>ニン</t>
    </rPh>
    <phoneticPr fontId="9"/>
  </si>
  <si>
    <t>下関市</t>
    <rPh sb="0" eb="3">
      <t>シモノセキシ</t>
    </rPh>
    <phoneticPr fontId="9"/>
  </si>
  <si>
    <t>宇部市</t>
    <rPh sb="0" eb="3">
      <t>ウベシ</t>
    </rPh>
    <phoneticPr fontId="9"/>
  </si>
  <si>
    <t>介護老人保健施設</t>
  </si>
  <si>
    <t>山口市</t>
    <rPh sb="0" eb="3">
      <t>ヤマグチシ</t>
    </rPh>
    <phoneticPr fontId="9"/>
  </si>
  <si>
    <t>萩市</t>
    <rPh sb="0" eb="2">
      <t>ハギシ</t>
    </rPh>
    <phoneticPr fontId="9"/>
  </si>
  <si>
    <t>介護医療院</t>
  </si>
  <si>
    <t>防府市</t>
    <rPh sb="0" eb="3">
      <t>ホウフシ</t>
    </rPh>
    <phoneticPr fontId="9"/>
  </si>
  <si>
    <t>特定施設入居者生活介護</t>
  </si>
  <si>
    <t>下松市</t>
    <rPh sb="0" eb="3">
      <t>クダマツシ</t>
    </rPh>
    <phoneticPr fontId="9"/>
  </si>
  <si>
    <t>地域密着型特定施設入居者生活介護</t>
  </si>
  <si>
    <t>岩国市</t>
    <rPh sb="0" eb="3">
      <t>イワクニシ</t>
    </rPh>
    <phoneticPr fontId="9"/>
  </si>
  <si>
    <t>認知症対応型共同生活介護</t>
  </si>
  <si>
    <t>光市</t>
    <rPh sb="0" eb="2">
      <t>ヒカリシ</t>
    </rPh>
    <phoneticPr fontId="9"/>
  </si>
  <si>
    <t>長門市</t>
    <rPh sb="0" eb="3">
      <t>ナガトシ</t>
    </rPh>
    <phoneticPr fontId="9"/>
  </si>
  <si>
    <t>養護老人ホーム</t>
  </si>
  <si>
    <t>柳井市</t>
    <rPh sb="0" eb="3">
      <t>ヤナイシ</t>
    </rPh>
    <phoneticPr fontId="9"/>
  </si>
  <si>
    <t>軽費老人ホーム</t>
  </si>
  <si>
    <t>美祢市</t>
    <rPh sb="0" eb="3">
      <t>ミネシ</t>
    </rPh>
    <phoneticPr fontId="9"/>
  </si>
  <si>
    <t>通所系</t>
    <rPh sb="0" eb="3">
      <t>ツウショケイ</t>
    </rPh>
    <phoneticPr fontId="9"/>
  </si>
  <si>
    <t>周南市</t>
    <rPh sb="0" eb="3">
      <t>シュウナンシ</t>
    </rPh>
    <phoneticPr fontId="9"/>
  </si>
  <si>
    <t>認知症対応型通所介護</t>
  </si>
  <si>
    <t>山陽小野田市</t>
    <rPh sb="0" eb="6">
      <t>サンヨウオノダシ</t>
    </rPh>
    <phoneticPr fontId="9"/>
  </si>
  <si>
    <t>地域密着型通所介護</t>
  </si>
  <si>
    <t>周防大島町</t>
    <rPh sb="0" eb="5">
      <t>スオウオオシマチョウ</t>
    </rPh>
    <phoneticPr fontId="9"/>
  </si>
  <si>
    <t>通所リハビリテーション</t>
  </si>
  <si>
    <t>和木町</t>
    <rPh sb="0" eb="3">
      <t>ワキチョウ</t>
    </rPh>
    <phoneticPr fontId="9"/>
  </si>
  <si>
    <t>上関町</t>
    <rPh sb="0" eb="3">
      <t>カミノセキチョウ</t>
    </rPh>
    <phoneticPr fontId="9"/>
  </si>
  <si>
    <t>田布施町</t>
    <rPh sb="0" eb="4">
      <t>タブセチョウ</t>
    </rPh>
    <phoneticPr fontId="9"/>
  </si>
  <si>
    <t>自動計算表</t>
    <rPh sb="0" eb="4">
      <t>ジドウケイサン</t>
    </rPh>
    <rPh sb="4" eb="5">
      <t>ヒョウ</t>
    </rPh>
    <phoneticPr fontId="9"/>
  </si>
  <si>
    <t>実績報告に関する誓約書</t>
    <rPh sb="0" eb="4">
      <t>ジッセキホウコク</t>
    </rPh>
    <rPh sb="5" eb="6">
      <t>カン</t>
    </rPh>
    <rPh sb="8" eb="11">
      <t>セイヤクショ</t>
    </rPh>
    <phoneticPr fontId="9"/>
  </si>
  <si>
    <t>所在地</t>
    <rPh sb="0" eb="3">
      <t>ショザイチ</t>
    </rPh>
    <phoneticPr fontId="9"/>
  </si>
  <si>
    <t>事業者名</t>
    <rPh sb="0" eb="4">
      <t>ジギョウシャメイ</t>
    </rPh>
    <phoneticPr fontId="9"/>
  </si>
  <si>
    <t>代表者職氏名</t>
    <rPh sb="0" eb="3">
      <t>ダイヒョウシャ</t>
    </rPh>
    <rPh sb="3" eb="4">
      <t>ショク</t>
    </rPh>
    <rPh sb="4" eb="5">
      <t>シ</t>
    </rPh>
    <rPh sb="5" eb="6">
      <t>メイ</t>
    </rPh>
    <phoneticPr fontId="9"/>
  </si>
  <si>
    <t>開所月数</t>
    <rPh sb="0" eb="4">
      <t>カイショゲッスウ</t>
    </rPh>
    <phoneticPr fontId="9"/>
  </si>
  <si>
    <t>平均利
用者数</t>
    <rPh sb="0" eb="2">
      <t>ヘイキン</t>
    </rPh>
    <rPh sb="2" eb="3">
      <t>リ</t>
    </rPh>
    <rPh sb="4" eb="5">
      <t>ヨウ</t>
    </rPh>
    <rPh sb="5" eb="6">
      <t>シャ</t>
    </rPh>
    <rPh sb="6" eb="7">
      <t>スウ</t>
    </rPh>
    <phoneticPr fontId="9"/>
  </si>
  <si>
    <t>円</t>
    <rPh sb="0" eb="1">
      <t>エン</t>
    </rPh>
    <phoneticPr fontId="9"/>
  </si>
  <si>
    <t>開所
月数</t>
    <rPh sb="0" eb="2">
      <t>カイショ</t>
    </rPh>
    <rPh sb="3" eb="5">
      <t>ゲッスウ</t>
    </rPh>
    <phoneticPr fontId="9"/>
  </si>
  <si>
    <t>月</t>
    <rPh sb="0" eb="1">
      <t>ツキ</t>
    </rPh>
    <phoneticPr fontId="9"/>
  </si>
  <si>
    <t>人</t>
    <rPh sb="0" eb="1">
      <t>ニン</t>
    </rPh>
    <phoneticPr fontId="9"/>
  </si>
  <si>
    <t>合計</t>
    <rPh sb="0" eb="2">
      <t>ゴウケイ</t>
    </rPh>
    <phoneticPr fontId="9"/>
  </si>
  <si>
    <t>　　　 別紙計算シートを利用して算出してください。</t>
    <phoneticPr fontId="9"/>
  </si>
  <si>
    <t>サービス種別</t>
    <rPh sb="4" eb="6">
      <t>シュベツ</t>
    </rPh>
    <phoneticPr fontId="9"/>
  </si>
  <si>
    <t>月</t>
    <rPh sb="0" eb="1">
      <t>ツキ</t>
    </rPh>
    <phoneticPr fontId="9"/>
  </si>
  <si>
    <t>短期入所生活介護(併設型)</t>
    <rPh sb="9" eb="12">
      <t>ヘイセツガタ</t>
    </rPh>
    <phoneticPr fontId="9"/>
  </si>
  <si>
    <t>小規模多機能型居宅介護(入所系)</t>
    <rPh sb="12" eb="14">
      <t>ニュウショ</t>
    </rPh>
    <rPh sb="14" eb="15">
      <t>ケイ</t>
    </rPh>
    <phoneticPr fontId="9"/>
  </si>
  <si>
    <t>看護小規模多機能型居宅介護(入所系)</t>
    <rPh sb="14" eb="17">
      <t>ニュウショケイ</t>
    </rPh>
    <phoneticPr fontId="9"/>
  </si>
  <si>
    <t>小規模多機能型居宅介護(通所系)</t>
    <rPh sb="12" eb="14">
      <t>ツウショ</t>
    </rPh>
    <phoneticPr fontId="9"/>
  </si>
  <si>
    <t>看護小規模多機能型居宅介護(通所系)</t>
    <rPh sb="14" eb="15">
      <t>ツウ</t>
    </rPh>
    <phoneticPr fontId="9"/>
  </si>
  <si>
    <t xml:space="preserve">　　　　 　また、利用者負担額の増額により、物価高騰分について事業所負担分がない月は、補助対象外となりますので０を入力してください。　 </t>
    <rPh sb="9" eb="15">
      <t>リヨウシャフタンガク</t>
    </rPh>
    <rPh sb="16" eb="18">
      <t>ゾウガク</t>
    </rPh>
    <rPh sb="22" eb="27">
      <t>ブッカコウトウブン</t>
    </rPh>
    <rPh sb="31" eb="34">
      <t>ジギョウショ</t>
    </rPh>
    <rPh sb="34" eb="37">
      <t>フタンブン</t>
    </rPh>
    <rPh sb="40" eb="41">
      <t>ツキ</t>
    </rPh>
    <rPh sb="43" eb="48">
      <t>ホジョタイショウガイ</t>
    </rPh>
    <rPh sb="57" eb="59">
      <t>ニュウリョク</t>
    </rPh>
    <phoneticPr fontId="9"/>
  </si>
  <si>
    <t>　　　　　 また、通所施設としての利用者数は、通いサービスの利用者数－泊りサービスの利用者数としてください。</t>
    <rPh sb="9" eb="13">
      <t>ツウショシセツ</t>
    </rPh>
    <rPh sb="17" eb="21">
      <t>リヨウシャスウ</t>
    </rPh>
    <rPh sb="23" eb="24">
      <t>カヨ</t>
    </rPh>
    <rPh sb="30" eb="34">
      <t>リヨウシャスウ</t>
    </rPh>
    <rPh sb="35" eb="36">
      <t>トマ</t>
    </rPh>
    <rPh sb="42" eb="46">
      <t>リヨウシャスウ</t>
    </rPh>
    <phoneticPr fontId="9"/>
  </si>
  <si>
    <t>実績額</t>
    <rPh sb="0" eb="3">
      <t>ジッセキガク</t>
    </rPh>
    <phoneticPr fontId="9"/>
  </si>
  <si>
    <t>※色がついているところだけ記入してください。</t>
    <rPh sb="1" eb="2">
      <t>イロ</t>
    </rPh>
    <rPh sb="13" eb="15">
      <t>キニュウ</t>
    </rPh>
    <phoneticPr fontId="9"/>
  </si>
  <si>
    <t>　注　１　利用者延べ人数（A）について、食事を提供しない利用者が含まれる場合は、それを控除すること。</t>
    <rPh sb="1" eb="2">
      <t>チュウ</t>
    </rPh>
    <rPh sb="5" eb="9">
      <t>リヨウシャノ</t>
    </rPh>
    <rPh sb="10" eb="12">
      <t>ニンズウ</t>
    </rPh>
    <rPh sb="20" eb="22">
      <t>ショクジ</t>
    </rPh>
    <rPh sb="23" eb="25">
      <t>テイキョウ</t>
    </rPh>
    <rPh sb="28" eb="31">
      <t>リヨウシャ</t>
    </rPh>
    <rPh sb="32" eb="33">
      <t>フク</t>
    </rPh>
    <rPh sb="36" eb="38">
      <t>バアイ</t>
    </rPh>
    <phoneticPr fontId="9"/>
  </si>
  <si>
    <t>　注　２　小規模多機能型居宅介護及び看護小規模多機能型居宅介護の場合、入所施設としての利用者数は、泊りサービスの利用者としてください。</t>
    <rPh sb="1" eb="2">
      <t>チュウ</t>
    </rPh>
    <rPh sb="5" eb="8">
      <t>ショウキボ</t>
    </rPh>
    <rPh sb="8" eb="11">
      <t>タキノウ</t>
    </rPh>
    <rPh sb="11" eb="12">
      <t>ガタ</t>
    </rPh>
    <rPh sb="12" eb="14">
      <t>キョタク</t>
    </rPh>
    <rPh sb="14" eb="16">
      <t>カイゴ</t>
    </rPh>
    <rPh sb="16" eb="17">
      <t>オヨ</t>
    </rPh>
    <rPh sb="18" eb="20">
      <t>カンゴ</t>
    </rPh>
    <rPh sb="20" eb="23">
      <t>ショウキボ</t>
    </rPh>
    <rPh sb="23" eb="26">
      <t>タキノウ</t>
    </rPh>
    <rPh sb="26" eb="27">
      <t>ガタ</t>
    </rPh>
    <rPh sb="27" eb="29">
      <t>キョタク</t>
    </rPh>
    <rPh sb="29" eb="31">
      <t>カイゴ</t>
    </rPh>
    <rPh sb="32" eb="34">
      <t>バアイ</t>
    </rPh>
    <rPh sb="35" eb="37">
      <t>ニュウショ</t>
    </rPh>
    <rPh sb="37" eb="39">
      <t>シセツ</t>
    </rPh>
    <rPh sb="43" eb="45">
      <t>リヨウ</t>
    </rPh>
    <rPh sb="45" eb="46">
      <t>シャ</t>
    </rPh>
    <rPh sb="46" eb="47">
      <t>スウ</t>
    </rPh>
    <rPh sb="49" eb="50">
      <t>トマ</t>
    </rPh>
    <rPh sb="56" eb="59">
      <t>リヨウシャ</t>
    </rPh>
    <phoneticPr fontId="9"/>
  </si>
  <si>
    <t>　次のとおり誓約します。</t>
    <phoneticPr fontId="9"/>
  </si>
  <si>
    <t>１　入力していただく食材料費</t>
    <rPh sb="2" eb="4">
      <t>ニュウリョク</t>
    </rPh>
    <rPh sb="10" eb="14">
      <t>ショクザイリョウヒ</t>
    </rPh>
    <phoneticPr fontId="9"/>
  </si>
  <si>
    <t>食材料費</t>
    <rPh sb="0" eb="4">
      <t>ショクザイリョウヒ</t>
    </rPh>
    <phoneticPr fontId="9"/>
  </si>
  <si>
    <t>申請書に記入する
食材料費</t>
    <rPh sb="0" eb="3">
      <t>シンセイショ</t>
    </rPh>
    <rPh sb="4" eb="6">
      <t>キニュウ</t>
    </rPh>
    <rPh sb="9" eb="13">
      <t>ショクザイリョウヒ</t>
    </rPh>
    <phoneticPr fontId="9"/>
  </si>
  <si>
    <t>消費税</t>
    <rPh sb="0" eb="3">
      <t>ショウヒゼイ</t>
    </rPh>
    <phoneticPr fontId="9"/>
  </si>
  <si>
    <t>別の補助金（※）</t>
    <rPh sb="0" eb="1">
      <t>ベツ</t>
    </rPh>
    <rPh sb="2" eb="5">
      <t>ホジョキン</t>
    </rPh>
    <phoneticPr fontId="9"/>
  </si>
  <si>
    <t>※原則、食材料費に係る他の補助金を利用した場合は、当該補助金は補助対象外となり</t>
    <rPh sb="1" eb="3">
      <t>ゲンソク</t>
    </rPh>
    <rPh sb="4" eb="8">
      <t>ショクザイリョウヒ</t>
    </rPh>
    <rPh sb="9" eb="10">
      <t>カカ</t>
    </rPh>
    <rPh sb="11" eb="12">
      <t>ホカ</t>
    </rPh>
    <rPh sb="13" eb="16">
      <t>ホジョキン</t>
    </rPh>
    <rPh sb="17" eb="19">
      <t>リヨウ</t>
    </rPh>
    <rPh sb="21" eb="23">
      <t>バアイ</t>
    </rPh>
    <rPh sb="25" eb="30">
      <t>トウガイホジョキン</t>
    </rPh>
    <rPh sb="31" eb="36">
      <t>ホジョタイショウガイ</t>
    </rPh>
    <phoneticPr fontId="9"/>
  </si>
  <si>
    <t>　ます。</t>
    <phoneticPr fontId="9"/>
  </si>
  <si>
    <t>２　利用者負担を増額した事業者でも補助対象となる場合</t>
    <rPh sb="2" eb="5">
      <t>リヨウシャ</t>
    </rPh>
    <rPh sb="5" eb="7">
      <t>フタン</t>
    </rPh>
    <rPh sb="8" eb="10">
      <t>ゾウガク</t>
    </rPh>
    <rPh sb="12" eb="15">
      <t>ジギョウシャ</t>
    </rPh>
    <rPh sb="17" eb="21">
      <t>ホジョタイショウ</t>
    </rPh>
    <rPh sb="24" eb="26">
      <t>バアイ</t>
    </rPh>
    <phoneticPr fontId="9"/>
  </si>
  <si>
    <t>・基本的に、補助対象期間中に利用者負担額を増額した場合は補助対象外となります。</t>
    <rPh sb="1" eb="4">
      <t>キホンテキ</t>
    </rPh>
    <rPh sb="6" eb="13">
      <t>ホジョタイショウキカンチュウ</t>
    </rPh>
    <rPh sb="14" eb="19">
      <t>リヨウシャフタン</t>
    </rPh>
    <rPh sb="19" eb="20">
      <t>ガク</t>
    </rPh>
    <rPh sb="21" eb="23">
      <t>ゾウガク</t>
    </rPh>
    <rPh sb="25" eb="26">
      <t>バ</t>
    </rPh>
    <rPh sb="26" eb="27">
      <t>ア</t>
    </rPh>
    <phoneticPr fontId="9"/>
  </si>
  <si>
    <t>　そのため、利用者負担額を増額しても、以下のような食材料費は補助対象となります。</t>
    <rPh sb="6" eb="12">
      <t>リヨウシャフタンガク</t>
    </rPh>
    <rPh sb="13" eb="15">
      <t>ゾウガク</t>
    </rPh>
    <rPh sb="25" eb="29">
      <t>ショクザイリョウヒ</t>
    </rPh>
    <phoneticPr fontId="9"/>
  </si>
  <si>
    <t>【ケース１】</t>
    <phoneticPr fontId="9"/>
  </si>
  <si>
    <t>・食材料費の物価高騰分について、年度途中から利用者負担額を増額する場合。</t>
    <rPh sb="1" eb="5">
      <t>ショクザイリョウヒ</t>
    </rPh>
    <rPh sb="6" eb="10">
      <t>ブッカコウトウ</t>
    </rPh>
    <rPh sb="10" eb="11">
      <t>ブン</t>
    </rPh>
    <rPh sb="16" eb="18">
      <t>ネンド</t>
    </rPh>
    <rPh sb="18" eb="20">
      <t>トチュウ</t>
    </rPh>
    <rPh sb="22" eb="28">
      <t>リヨウシャフタンガク</t>
    </rPh>
    <rPh sb="29" eb="31">
      <t>ゾウガク</t>
    </rPh>
    <rPh sb="33" eb="35">
      <t>バアイ</t>
    </rPh>
    <phoneticPr fontId="9"/>
  </si>
  <si>
    <t>（逆に増額していたが、途中で減額し、事業者が手出しする場合も含む）</t>
    <rPh sb="1" eb="2">
      <t>ギャク</t>
    </rPh>
    <rPh sb="3" eb="5">
      <t>ゾウガク</t>
    </rPh>
    <rPh sb="11" eb="13">
      <t>トチュウ</t>
    </rPh>
    <rPh sb="14" eb="16">
      <t>ゲンガク</t>
    </rPh>
    <rPh sb="18" eb="21">
      <t>ジギョウシャ</t>
    </rPh>
    <rPh sb="22" eb="24">
      <t>テダ</t>
    </rPh>
    <rPh sb="27" eb="29">
      <t>バアイ</t>
    </rPh>
    <rPh sb="30" eb="31">
      <t>フク</t>
    </rPh>
    <phoneticPr fontId="9"/>
  </si>
  <si>
    <t>7月から利用者負担増額</t>
    <rPh sb="1" eb="2">
      <t>ガツ</t>
    </rPh>
    <rPh sb="4" eb="9">
      <t>リヨウシャフタン</t>
    </rPh>
    <rPh sb="9" eb="11">
      <t>ゾウガク</t>
    </rPh>
    <phoneticPr fontId="9"/>
  </si>
  <si>
    <t>・・・　</t>
    <phoneticPr fontId="9"/>
  </si>
  <si>
    <t>4月</t>
    <rPh sb="1" eb="2">
      <t>ガツ</t>
    </rPh>
    <phoneticPr fontId="9"/>
  </si>
  <si>
    <t>5月</t>
    <rPh sb="1" eb="2">
      <t>ガツ</t>
    </rPh>
    <phoneticPr fontId="9"/>
  </si>
  <si>
    <t>6月</t>
    <rPh sb="1" eb="2">
      <t>ガツ</t>
    </rPh>
    <phoneticPr fontId="9"/>
  </si>
  <si>
    <t>7月</t>
    <rPh sb="1" eb="2">
      <t>ガツ</t>
    </rPh>
    <phoneticPr fontId="9"/>
  </si>
  <si>
    <t>8月</t>
    <rPh sb="1" eb="2">
      <t>ガツ</t>
    </rPh>
    <phoneticPr fontId="9"/>
  </si>
  <si>
    <t>※</t>
    <phoneticPr fontId="9"/>
  </si>
  <si>
    <t>事業者に物価高騰分の負担が存在している期間の食材料費が対象。</t>
    <rPh sb="0" eb="3">
      <t>ジギョウシャ</t>
    </rPh>
    <rPh sb="4" eb="9">
      <t>ブッカコウトウブン</t>
    </rPh>
    <rPh sb="10" eb="12">
      <t>フタン</t>
    </rPh>
    <rPh sb="13" eb="15">
      <t>ソンザイ</t>
    </rPh>
    <rPh sb="19" eb="21">
      <t>キカン</t>
    </rPh>
    <rPh sb="22" eb="26">
      <t>ショクザイリョウヒ</t>
    </rPh>
    <rPh sb="27" eb="29">
      <t>タイショウ</t>
    </rPh>
    <phoneticPr fontId="9"/>
  </si>
  <si>
    <t>【ケース２】</t>
    <phoneticPr fontId="9"/>
  </si>
  <si>
    <t>4月から利用者負担増額</t>
    <rPh sb="1" eb="2">
      <t>ガツ</t>
    </rPh>
    <rPh sb="4" eb="9">
      <t>リヨウシャフタン</t>
    </rPh>
    <rPh sb="9" eb="11">
      <t>ゾウガク</t>
    </rPh>
    <phoneticPr fontId="9"/>
  </si>
  <si>
    <t>仮に、物価高騰により一人当たりの食材料費が100円増えたとする。</t>
    <phoneticPr fontId="9"/>
  </si>
  <si>
    <t>この100円を賄うため、利用者負担額を50円増額し、事業者が50円手出しした場合、</t>
    <phoneticPr fontId="9"/>
  </si>
  <si>
    <t>　</t>
    <phoneticPr fontId="9"/>
  </si>
  <si>
    <t>食材料費から利用者数×50円を控除した額が、補助対象となる。</t>
    <rPh sb="22" eb="26">
      <t>ホジョタイショウ</t>
    </rPh>
    <phoneticPr fontId="9"/>
  </si>
  <si>
    <t>実績報告書の記入に係る補足事項</t>
    <rPh sb="0" eb="5">
      <t>ジッセキホウコクショ</t>
    </rPh>
    <rPh sb="6" eb="8">
      <t>キニュウ</t>
    </rPh>
    <rPh sb="9" eb="10">
      <t>カカ</t>
    </rPh>
    <rPh sb="11" eb="15">
      <t>ホソクジコウ</t>
    </rPh>
    <phoneticPr fontId="9"/>
  </si>
  <si>
    <t>食材購入費（税抜）や
給食業者との委託契約料のうち食材料費に係る額（税抜）</t>
    <rPh sb="0" eb="2">
      <t>ショクザイ</t>
    </rPh>
    <rPh sb="2" eb="5">
      <t>コウニュウヒ</t>
    </rPh>
    <rPh sb="6" eb="8">
      <t>ゼイヌ</t>
    </rPh>
    <rPh sb="11" eb="13">
      <t>キュウショク</t>
    </rPh>
    <rPh sb="13" eb="15">
      <t>ギョウシャ</t>
    </rPh>
    <rPh sb="17" eb="22">
      <t>イタクケイヤクリョウ</t>
    </rPh>
    <rPh sb="25" eb="29">
      <t>ショクザイリョウヒ</t>
    </rPh>
    <rPh sb="30" eb="31">
      <t>カカ</t>
    </rPh>
    <rPh sb="32" eb="33">
      <t>ガク</t>
    </rPh>
    <rPh sb="34" eb="36">
      <t>ゼイヌ</t>
    </rPh>
    <phoneticPr fontId="9"/>
  </si>
  <si>
    <t>　 　　　実績報告書の内容を変更しないこと。</t>
    <rPh sb="5" eb="10">
      <t>ジッセキホウコクショ</t>
    </rPh>
    <rPh sb="11" eb="13">
      <t>ナイヨウ</t>
    </rPh>
    <rPh sb="14" eb="16">
      <t>ヘンコウ</t>
    </rPh>
    <phoneticPr fontId="9"/>
  </si>
  <si>
    <t>食材料費※</t>
    <phoneticPr fontId="9"/>
  </si>
  <si>
    <t>別紙１　計算シート</t>
    <rPh sb="0" eb="2">
      <t>ベッシ</t>
    </rPh>
    <rPh sb="4" eb="6">
      <t>ケイサン</t>
    </rPh>
    <phoneticPr fontId="9"/>
  </si>
  <si>
    <t>別紙２　補足事項</t>
    <rPh sb="0" eb="2">
      <t>ベッシ</t>
    </rPh>
    <rPh sb="4" eb="8">
      <t>ホソクジコウ</t>
    </rPh>
    <phoneticPr fontId="9"/>
  </si>
  <si>
    <t>項目</t>
  </si>
  <si>
    <t>備考</t>
  </si>
  <si>
    <t>県補助金</t>
  </si>
  <si>
    <t>事業者負担額</t>
  </si>
  <si>
    <t>利用者負担額</t>
  </si>
  <si>
    <t>計</t>
  </si>
  <si>
    <t>（注）補助対象とする支出予定の項目ごとに記載すること。</t>
  </si>
  <si>
    <t>　　　委託料は、給食業者等に委託している場合に記載すること。</t>
  </si>
  <si>
    <t>（注）補助金、自己資金等の財源ごとに記載すること。</t>
    <phoneticPr fontId="9"/>
  </si>
  <si>
    <t>１　収入の部</t>
    <phoneticPr fontId="9"/>
  </si>
  <si>
    <t>２　支出の部</t>
    <rPh sb="2" eb="4">
      <t>シシュツ</t>
    </rPh>
    <phoneticPr fontId="9"/>
  </si>
  <si>
    <t>委託料</t>
    <rPh sb="0" eb="3">
      <t>イタクリョウ</t>
    </rPh>
    <phoneticPr fontId="9"/>
  </si>
  <si>
    <t>　　　備考欄には、経費の内訳を記載すること。</t>
    <phoneticPr fontId="9"/>
  </si>
  <si>
    <t>決算見込額（円）</t>
    <rPh sb="2" eb="4">
      <t>ミコ</t>
    </rPh>
    <phoneticPr fontId="9"/>
  </si>
  <si>
    <t>連絡先</t>
    <rPh sb="0" eb="3">
      <t>レンラクサキ</t>
    </rPh>
    <phoneticPr fontId="9"/>
  </si>
  <si>
    <t>第３号様式（第９条関係）</t>
    <rPh sb="0" eb="1">
      <t>ダイ</t>
    </rPh>
    <rPh sb="2" eb="5">
      <t>ゴウヨウシキ</t>
    </rPh>
    <rPh sb="6" eb="7">
      <t>ダイ</t>
    </rPh>
    <rPh sb="8" eb="9">
      <t>ジョウ</t>
    </rPh>
    <rPh sb="9" eb="11">
      <t>カンケイ</t>
    </rPh>
    <phoneticPr fontId="16"/>
  </si>
  <si>
    <t>　　令和</t>
    <rPh sb="2" eb="4">
      <t>レイワ</t>
    </rPh>
    <phoneticPr fontId="9"/>
  </si>
  <si>
    <t>月</t>
    <rPh sb="0" eb="1">
      <t>ゲツ</t>
    </rPh>
    <phoneticPr fontId="9"/>
  </si>
  <si>
    <t>（所在地）</t>
    <rPh sb="1" eb="4">
      <t>ショザイチ</t>
    </rPh>
    <phoneticPr fontId="9"/>
  </si>
  <si>
    <t>（法人名等）</t>
    <rPh sb="1" eb="3">
      <t>ホウジン</t>
    </rPh>
    <rPh sb="3" eb="4">
      <t>メイ</t>
    </rPh>
    <rPh sb="4" eb="5">
      <t>ナド</t>
    </rPh>
    <phoneticPr fontId="9"/>
  </si>
  <si>
    <t>（役職・代表者名）</t>
    <rPh sb="1" eb="3">
      <t>ヤクショク</t>
    </rPh>
    <rPh sb="4" eb="7">
      <t>ダイヒョウシャ</t>
    </rPh>
    <rPh sb="7" eb="8">
      <t>メイ</t>
    </rPh>
    <phoneticPr fontId="9"/>
  </si>
  <si>
    <t>記</t>
    <rPh sb="0" eb="1">
      <t>キ</t>
    </rPh>
    <phoneticPr fontId="16"/>
  </si>
  <si>
    <t>円（ア）</t>
    <rPh sb="0" eb="1">
      <t>エン</t>
    </rPh>
    <phoneticPr fontId="9"/>
  </si>
  <si>
    <t>（添付書類）</t>
    <rPh sb="1" eb="3">
      <t>テンプ</t>
    </rPh>
    <rPh sb="3" eb="5">
      <t>ショルイ</t>
    </rPh>
    <phoneticPr fontId="9"/>
  </si>
  <si>
    <t>別紙１に記入した食材料費には消費税に相当する金額は含まれていない。</t>
    <rPh sb="0" eb="2">
      <t>ベッシ</t>
    </rPh>
    <rPh sb="4" eb="6">
      <t>キニュウ</t>
    </rPh>
    <rPh sb="8" eb="12">
      <t>ショクザイリョウヒ</t>
    </rPh>
    <rPh sb="14" eb="17">
      <t>ショウヒゼイ</t>
    </rPh>
    <rPh sb="18" eb="20">
      <t>ソウトウ</t>
    </rPh>
    <rPh sb="22" eb="24">
      <t>キンガク</t>
    </rPh>
    <rPh sb="25" eb="26">
      <t>フク</t>
    </rPh>
    <phoneticPr fontId="16"/>
  </si>
  <si>
    <t>【報告内容に関する連絡先】</t>
    <rPh sb="1" eb="3">
      <t>ホウコク</t>
    </rPh>
    <rPh sb="3" eb="5">
      <t>ナイヨウ</t>
    </rPh>
    <rPh sb="6" eb="7">
      <t>カン</t>
    </rPh>
    <rPh sb="9" eb="11">
      <t>レンラク</t>
    </rPh>
    <rPh sb="11" eb="12">
      <t>サキ</t>
    </rPh>
    <phoneticPr fontId="9"/>
  </si>
  <si>
    <t>円（イ）</t>
    <rPh sb="0" eb="1">
      <t>エン</t>
    </rPh>
    <phoneticPr fontId="9"/>
  </si>
  <si>
    <t>円（ウ）</t>
    <rPh sb="0" eb="1">
      <t>エン</t>
    </rPh>
    <phoneticPr fontId="9"/>
  </si>
  <si>
    <t>※精算額がマイナスの場合は返還を求めます。プラスの場合は支払います。</t>
    <phoneticPr fontId="9"/>
  </si>
  <si>
    <t>補助基準額
（1月・１人あたり）</t>
    <rPh sb="0" eb="2">
      <t>ホジョ</t>
    </rPh>
    <rPh sb="2" eb="5">
      <t>キジュンガク</t>
    </rPh>
    <phoneticPr fontId="9"/>
  </si>
  <si>
    <t>補助基準額
（人数・月補正後）</t>
    <rPh sb="0" eb="2">
      <t>ホジョ</t>
    </rPh>
    <rPh sb="2" eb="5">
      <t>キジュンガク</t>
    </rPh>
    <rPh sb="7" eb="8">
      <t>ニン</t>
    </rPh>
    <rPh sb="8" eb="9">
      <t>カズ</t>
    </rPh>
    <rPh sb="10" eb="11">
      <t>ツキ</t>
    </rPh>
    <rPh sb="11" eb="13">
      <t>ホセイ</t>
    </rPh>
    <rPh sb="13" eb="14">
      <t>ゴ</t>
    </rPh>
    <phoneticPr fontId="9"/>
  </si>
  <si>
    <t>所要額</t>
    <rPh sb="0" eb="2">
      <t>ショヨウ</t>
    </rPh>
    <rPh sb="2" eb="3">
      <t>ガク</t>
    </rPh>
    <phoneticPr fontId="9"/>
  </si>
  <si>
    <t>円</t>
    <rPh sb="0" eb="1">
      <t>エン</t>
    </rPh>
    <phoneticPr fontId="9"/>
  </si>
  <si>
    <t>別紙１（第３号様式関係）</t>
    <phoneticPr fontId="15"/>
  </si>
  <si>
    <t>経費所要額調書</t>
    <rPh sb="0" eb="7">
      <t>ケイヒショヨウガクチョウショ</t>
    </rPh>
    <phoneticPr fontId="9"/>
  </si>
  <si>
    <t>●</t>
    <phoneticPr fontId="9"/>
  </si>
  <si>
    <t>以下の事項を確認の上、誓約する場合は右欄に○を入力してください。</t>
    <rPh sb="0" eb="2">
      <t>イカ</t>
    </rPh>
    <rPh sb="3" eb="5">
      <t>ジコウ</t>
    </rPh>
    <rPh sb="6" eb="8">
      <t>カクニン</t>
    </rPh>
    <rPh sb="9" eb="10">
      <t>ウエ</t>
    </rPh>
    <rPh sb="11" eb="13">
      <t>セイヤク</t>
    </rPh>
    <rPh sb="15" eb="17">
      <t>バアイ</t>
    </rPh>
    <rPh sb="18" eb="20">
      <t>ミギラン</t>
    </rPh>
    <rPh sb="23" eb="25">
      <t>ニュウリョク</t>
    </rPh>
    <phoneticPr fontId="9"/>
  </si>
  <si>
    <t>誓約事項</t>
    <rPh sb="0" eb="4">
      <t>セイヤクジコウ</t>
    </rPh>
    <phoneticPr fontId="9"/>
  </si>
  <si>
    <t>担当者氏名</t>
    <rPh sb="0" eb="2">
      <t>タントウ</t>
    </rPh>
    <rPh sb="2" eb="3">
      <t>シャ</t>
    </rPh>
    <rPh sb="3" eb="5">
      <t>シメイ</t>
    </rPh>
    <phoneticPr fontId="9"/>
  </si>
  <si>
    <t>e-mail</t>
    <phoneticPr fontId="9"/>
  </si>
  <si>
    <t>年度から５年間は保存しなければならない。</t>
    <rPh sb="0" eb="2">
      <t>ネンド</t>
    </rPh>
    <phoneticPr fontId="9"/>
  </si>
  <si>
    <t>別紙１に記入した食材料費等に係る根拠資料（領収書等）は、この補助金の交付を受けた</t>
    <rPh sb="0" eb="2">
      <t>ベッシ</t>
    </rPh>
    <rPh sb="4" eb="6">
      <t>キニュウ</t>
    </rPh>
    <rPh sb="8" eb="12">
      <t>ショクザイリョウヒ</t>
    </rPh>
    <rPh sb="12" eb="13">
      <t>ナド</t>
    </rPh>
    <rPh sb="14" eb="15">
      <t>カカ</t>
    </rPh>
    <rPh sb="16" eb="18">
      <t>コンキョ</t>
    </rPh>
    <rPh sb="18" eb="20">
      <t>シリョウ</t>
    </rPh>
    <rPh sb="21" eb="24">
      <t>リョウシュウショ</t>
    </rPh>
    <rPh sb="24" eb="25">
      <t>ナド</t>
    </rPh>
    <phoneticPr fontId="16"/>
  </si>
  <si>
    <t>円（ア）と（ウ）のうち低い方</t>
    <rPh sb="0" eb="1">
      <t>エン</t>
    </rPh>
    <rPh sb="11" eb="12">
      <t>ヒク</t>
    </rPh>
    <rPh sb="13" eb="14">
      <t>ホウ</t>
    </rPh>
    <phoneticPr fontId="9"/>
  </si>
  <si>
    <t>　 から（イ）を控除　</t>
    <phoneticPr fontId="9"/>
  </si>
  <si>
    <t>別紙２（第３号様式関係）</t>
    <rPh sb="0" eb="2">
      <t>ベッシ</t>
    </rPh>
    <rPh sb="4" eb="5">
      <t>ダイ</t>
    </rPh>
    <rPh sb="6" eb="7">
      <t>ゴウ</t>
    </rPh>
    <rPh sb="7" eb="11">
      <t>ヨウシキカンケイ</t>
    </rPh>
    <phoneticPr fontId="9"/>
  </si>
  <si>
    <t>別紙３（第３号様式関係）</t>
    <rPh sb="0" eb="2">
      <t>ベッシ</t>
    </rPh>
    <rPh sb="4" eb="5">
      <t>ダイ</t>
    </rPh>
    <rPh sb="6" eb="9">
      <t>ゴウヨウシキ</t>
    </rPh>
    <rPh sb="9" eb="11">
      <t>カンケイ</t>
    </rPh>
    <phoneticPr fontId="9"/>
  </si>
  <si>
    <t>　　誓約書（別紙３）（※実績額が補助基準額を上回っていない場合）</t>
    <rPh sb="2" eb="5">
      <t>セイヤクショ</t>
    </rPh>
    <rPh sb="6" eb="8">
      <t>ベッシ</t>
    </rPh>
    <rPh sb="12" eb="15">
      <t>ジッセキガク</t>
    </rPh>
    <rPh sb="16" eb="21">
      <t>ホジョキジュンガク</t>
    </rPh>
    <phoneticPr fontId="9"/>
  </si>
  <si>
    <t>　　経費所要額調書（別紙１）</t>
    <rPh sb="10" eb="12">
      <t>ベッシ</t>
    </rPh>
    <phoneticPr fontId="9"/>
  </si>
  <si>
    <t>特別養護老人ホーム</t>
    <rPh sb="0" eb="6">
      <t>トクベツヨウゴロウジン</t>
    </rPh>
    <phoneticPr fontId="9"/>
  </si>
  <si>
    <t>地域密着型特別養護老人ホーム</t>
    <rPh sb="5" eb="11">
      <t>トクベツヨウゴロウジン</t>
    </rPh>
    <phoneticPr fontId="9"/>
  </si>
  <si>
    <t>　交付決定額　　：金　</t>
    <rPh sb="1" eb="3">
      <t>コウフ</t>
    </rPh>
    <rPh sb="3" eb="5">
      <t>ケッテイ</t>
    </rPh>
    <rPh sb="5" eb="6">
      <t>ガク</t>
    </rPh>
    <rPh sb="9" eb="10">
      <t>キン</t>
    </rPh>
    <phoneticPr fontId="9"/>
  </si>
  <si>
    <t>　概算払済額　　：金　</t>
    <rPh sb="1" eb="3">
      <t>ガイサン</t>
    </rPh>
    <rPh sb="3" eb="4">
      <t>バライ</t>
    </rPh>
    <rPh sb="4" eb="5">
      <t>ズミ</t>
    </rPh>
    <rPh sb="5" eb="6">
      <t>ガク</t>
    </rPh>
    <rPh sb="9" eb="10">
      <t>キン</t>
    </rPh>
    <phoneticPr fontId="9"/>
  </si>
  <si>
    <t>　所　要　額　　：金　</t>
    <rPh sb="1" eb="2">
      <t>ショ</t>
    </rPh>
    <rPh sb="3" eb="4">
      <t>ヨウ</t>
    </rPh>
    <rPh sb="5" eb="6">
      <t>ガク</t>
    </rPh>
    <rPh sb="9" eb="10">
      <t>キン</t>
    </rPh>
    <phoneticPr fontId="9"/>
  </si>
  <si>
    <t>　精　算　額※　：金</t>
    <rPh sb="1" eb="2">
      <t>セイ</t>
    </rPh>
    <rPh sb="3" eb="4">
      <t>サン</t>
    </rPh>
    <rPh sb="5" eb="6">
      <t>ガク</t>
    </rPh>
    <rPh sb="9" eb="10">
      <t>キン</t>
    </rPh>
    <phoneticPr fontId="9"/>
  </si>
  <si>
    <t>・原則、県の食材料費に係る補助金を申請する場合、食材料費に係る別の補助金等を申請</t>
    <rPh sb="1" eb="3">
      <t>ゲンソク</t>
    </rPh>
    <rPh sb="4" eb="5">
      <t>ケン</t>
    </rPh>
    <rPh sb="6" eb="10">
      <t>ショクザイリョウヒ</t>
    </rPh>
    <rPh sb="11" eb="12">
      <t>カカ</t>
    </rPh>
    <rPh sb="13" eb="16">
      <t>ホジョキン</t>
    </rPh>
    <rPh sb="17" eb="19">
      <t>シンセイ</t>
    </rPh>
    <rPh sb="21" eb="23">
      <t>バアイ</t>
    </rPh>
    <rPh sb="24" eb="28">
      <t>ショクザイリョウヒ</t>
    </rPh>
    <rPh sb="29" eb="30">
      <t>カカ</t>
    </rPh>
    <rPh sb="31" eb="32">
      <t>ベツ</t>
    </rPh>
    <rPh sb="33" eb="36">
      <t>ホジョキン</t>
    </rPh>
    <rPh sb="36" eb="37">
      <t>ナド</t>
    </rPh>
    <rPh sb="38" eb="40">
      <t>シンセイ</t>
    </rPh>
    <phoneticPr fontId="9"/>
  </si>
  <si>
    <t>　することはできません。（経費を特定してない光熱費支援金は可能）</t>
    <rPh sb="13" eb="15">
      <t>ケイヒ</t>
    </rPh>
    <rPh sb="16" eb="18">
      <t>トクテイ</t>
    </rPh>
    <rPh sb="22" eb="28">
      <t>コウネツヒシエンキン</t>
    </rPh>
    <rPh sb="29" eb="31">
      <t>カノウ</t>
    </rPh>
    <phoneticPr fontId="9"/>
  </si>
  <si>
    <t>　ただし、県への実績報告時に補助対象経費である「実績報告書に記入する食材料費」か</t>
    <rPh sb="5" eb="6">
      <t>ケン</t>
    </rPh>
    <rPh sb="8" eb="12">
      <t>ジッセキホウコク</t>
    </rPh>
    <rPh sb="12" eb="13">
      <t>ジ</t>
    </rPh>
    <rPh sb="14" eb="20">
      <t>ホジョタイショウケイヒ</t>
    </rPh>
    <rPh sb="24" eb="26">
      <t>ジッセキ</t>
    </rPh>
    <rPh sb="26" eb="28">
      <t>ホウコク</t>
    </rPh>
    <rPh sb="29" eb="30">
      <t>ウケショ</t>
    </rPh>
    <rPh sb="30" eb="32">
      <t>キニュウ</t>
    </rPh>
    <rPh sb="34" eb="35">
      <t>ショク</t>
    </rPh>
    <phoneticPr fontId="9"/>
  </si>
  <si>
    <t>　ら別の補助金等を差し引けば、別の補助金を申請可能となります。</t>
    <rPh sb="15" eb="16">
      <t>ベツ</t>
    </rPh>
    <rPh sb="17" eb="20">
      <t>ホジョキン</t>
    </rPh>
    <phoneticPr fontId="9"/>
  </si>
  <si>
    <t>【県と市町の双方に食材料費に係る補助金等を申請した場合】</t>
    <rPh sb="1" eb="2">
      <t>ケン</t>
    </rPh>
    <rPh sb="3" eb="4">
      <t>シ</t>
    </rPh>
    <rPh sb="4" eb="5">
      <t>マチ</t>
    </rPh>
    <rPh sb="6" eb="8">
      <t>ソウホウ</t>
    </rPh>
    <rPh sb="9" eb="13">
      <t>ショクザイリョウヒ</t>
    </rPh>
    <rPh sb="14" eb="15">
      <t>カカ</t>
    </rPh>
    <rPh sb="16" eb="19">
      <t>ホジョキン</t>
    </rPh>
    <rPh sb="19" eb="20">
      <t>ナド</t>
    </rPh>
    <rPh sb="21" eb="23">
      <t>シンセイ</t>
    </rPh>
    <rPh sb="25" eb="27">
      <t>バアイ</t>
    </rPh>
    <phoneticPr fontId="9"/>
  </si>
  <si>
    <t>県に報告する実績額</t>
    <rPh sb="0" eb="1">
      <t>ケン</t>
    </rPh>
    <rPh sb="2" eb="4">
      <t>ホウコク</t>
    </rPh>
    <rPh sb="6" eb="9">
      <t>ジッセキガク</t>
    </rPh>
    <phoneticPr fontId="9"/>
  </si>
  <si>
    <t>別の補助金等</t>
    <rPh sb="0" eb="1">
      <t>ベツ</t>
    </rPh>
    <rPh sb="2" eb="4">
      <t>ホジョ</t>
    </rPh>
    <rPh sb="4" eb="5">
      <t>キン</t>
    </rPh>
    <rPh sb="5" eb="6">
      <t>ナド</t>
    </rPh>
    <phoneticPr fontId="9"/>
  </si>
  <si>
    <t>R5</t>
    <phoneticPr fontId="9"/>
  </si>
  <si>
    <t>県に報告する実績額は、別の補助金と消費税を差し引いた額になります。</t>
    <rPh sb="0" eb="1">
      <t>ケン</t>
    </rPh>
    <rPh sb="2" eb="4">
      <t>ホウコク</t>
    </rPh>
    <rPh sb="6" eb="9">
      <t>ジッセキガク</t>
    </rPh>
    <rPh sb="11" eb="12">
      <t>ベツ</t>
    </rPh>
    <rPh sb="13" eb="16">
      <t>ホジョキン</t>
    </rPh>
    <rPh sb="17" eb="20">
      <t>ショウヒゼイ</t>
    </rPh>
    <rPh sb="21" eb="22">
      <t>サ</t>
    </rPh>
    <rPh sb="23" eb="24">
      <t>ヒ</t>
    </rPh>
    <rPh sb="26" eb="27">
      <t>ガク</t>
    </rPh>
    <phoneticPr fontId="9"/>
  </si>
  <si>
    <t>物価高騰分を超えて、県と市町の双方から補助金等を受け取ることは不適切な事例</t>
    <rPh sb="0" eb="5">
      <t>ブッカコウトウブン</t>
    </rPh>
    <rPh sb="6" eb="7">
      <t>コ</t>
    </rPh>
    <rPh sb="10" eb="11">
      <t>ケン</t>
    </rPh>
    <rPh sb="12" eb="14">
      <t>シマチ</t>
    </rPh>
    <rPh sb="15" eb="17">
      <t>ソウホウ</t>
    </rPh>
    <rPh sb="19" eb="22">
      <t>ホジョキン</t>
    </rPh>
    <rPh sb="22" eb="23">
      <t>ナド</t>
    </rPh>
    <rPh sb="24" eb="25">
      <t>ウ</t>
    </rPh>
    <rPh sb="26" eb="27">
      <t>ト</t>
    </rPh>
    <rPh sb="31" eb="34">
      <t>フテキセツ</t>
    </rPh>
    <rPh sb="35" eb="37">
      <t>ジレイ</t>
    </rPh>
    <phoneticPr fontId="9"/>
  </si>
  <si>
    <t>となるため、受け取ってしまった場合、返還を命じることになります。</t>
    <rPh sb="6" eb="7">
      <t>ウ</t>
    </rPh>
    <rPh sb="18" eb="20">
      <t>ヘンカン</t>
    </rPh>
    <rPh sb="21" eb="22">
      <t>メイ</t>
    </rPh>
    <phoneticPr fontId="9"/>
  </si>
  <si>
    <t>３　市町の補助金等を利用した場合でも補助対象となる場合</t>
    <rPh sb="2" eb="3">
      <t>シ</t>
    </rPh>
    <rPh sb="3" eb="4">
      <t>マチ</t>
    </rPh>
    <rPh sb="5" eb="8">
      <t>ホジョキン</t>
    </rPh>
    <rPh sb="8" eb="9">
      <t>ナド</t>
    </rPh>
    <rPh sb="10" eb="12">
      <t>リヨウ</t>
    </rPh>
    <rPh sb="14" eb="16">
      <t>バアイ</t>
    </rPh>
    <rPh sb="18" eb="22">
      <t>ホジョタイショウ</t>
    </rPh>
    <rPh sb="25" eb="27">
      <t>バアイ</t>
    </rPh>
    <phoneticPr fontId="9"/>
  </si>
  <si>
    <t>概算払済額、実績額、精算額について実績報告日時点の内容として誤りがない。</t>
    <rPh sb="0" eb="2">
      <t>ガイサン</t>
    </rPh>
    <rPh sb="2" eb="3">
      <t>バライ</t>
    </rPh>
    <rPh sb="3" eb="4">
      <t>ズミ</t>
    </rPh>
    <rPh sb="4" eb="5">
      <t>ガク</t>
    </rPh>
    <rPh sb="6" eb="9">
      <t>ジッセキガク</t>
    </rPh>
    <rPh sb="10" eb="13">
      <t>セイサンガク</t>
    </rPh>
    <rPh sb="17" eb="21">
      <t>ジッセキホウコク</t>
    </rPh>
    <rPh sb="21" eb="22">
      <t>ビ</t>
    </rPh>
    <rPh sb="22" eb="24">
      <t>ジテン</t>
    </rPh>
    <rPh sb="25" eb="27">
      <t>ナイヨウ</t>
    </rPh>
    <rPh sb="30" eb="31">
      <t>アヤマ</t>
    </rPh>
    <phoneticPr fontId="16"/>
  </si>
  <si>
    <t>令和</t>
    <phoneticPr fontId="9"/>
  </si>
  <si>
    <t>年</t>
    <phoneticPr fontId="9"/>
  </si>
  <si>
    <t>月</t>
    <phoneticPr fontId="9"/>
  </si>
  <si>
    <t>日付け　　　　</t>
    <phoneticPr fontId="9"/>
  </si>
  <si>
    <t>第</t>
    <phoneticPr fontId="9"/>
  </si>
  <si>
    <t>号で交付決定のありました標記補助金につ</t>
    <phoneticPr fontId="9"/>
  </si>
  <si>
    <t>いて、補助対象期間における食材料費の一部として使用しましたので、下記のと</t>
    <phoneticPr fontId="9"/>
  </si>
  <si>
    <t>おり実績として報告します。</t>
    <phoneticPr fontId="9"/>
  </si>
  <si>
    <t>　これは物価高騰分を利用者負担額の増額で相殺していると想定されるためです。</t>
    <rPh sb="20" eb="22">
      <t>ソウサイ</t>
    </rPh>
    <rPh sb="27" eb="29">
      <t>ソウテイ</t>
    </rPh>
    <phoneticPr fontId="9"/>
  </si>
  <si>
    <t>　　　すること。</t>
    <phoneticPr fontId="9"/>
  </si>
  <si>
    <t>　　　利用者負担額は、食材費高騰において値上げを利用者にした場合の金額を記入</t>
    <rPh sb="3" eb="6">
      <t>リヨウシャ</t>
    </rPh>
    <rPh sb="6" eb="9">
      <t>フタンガク</t>
    </rPh>
    <rPh sb="11" eb="16">
      <t>ショクザイヒコウトウ</t>
    </rPh>
    <rPh sb="20" eb="22">
      <t>ネア</t>
    </rPh>
    <rPh sb="24" eb="27">
      <t>リヨウシャ</t>
    </rPh>
    <rPh sb="30" eb="32">
      <t>バアイ</t>
    </rPh>
    <rPh sb="33" eb="35">
      <t>キンガク</t>
    </rPh>
    <rPh sb="36" eb="38">
      <t>キニュウ</t>
    </rPh>
    <phoneticPr fontId="9"/>
  </si>
  <si>
    <t>　注　４　開所するべき日数（D）は、休止や新設、開所日数が少ない月がある施設の場合に入力してください。　　　</t>
    <rPh sb="1" eb="2">
      <t>チュウ</t>
    </rPh>
    <rPh sb="5" eb="7">
      <t>カイショ</t>
    </rPh>
    <rPh sb="11" eb="12">
      <t>ニチ</t>
    </rPh>
    <rPh sb="12" eb="13">
      <t>スウ</t>
    </rPh>
    <rPh sb="36" eb="38">
      <t>シセツ</t>
    </rPh>
    <rPh sb="39" eb="41">
      <t>バアイ</t>
    </rPh>
    <rPh sb="42" eb="44">
      <t>ニュウリョク</t>
    </rPh>
    <phoneticPr fontId="9"/>
  </si>
  <si>
    <t>氏名</t>
    <rPh sb="0" eb="2">
      <t>シメイ</t>
    </rPh>
    <phoneticPr fontId="16"/>
  </si>
  <si>
    <t>根拠資料については、指示に応じて提出できるように５年間保管します。</t>
    <rPh sb="0" eb="4">
      <t>コンキョシリョウ</t>
    </rPh>
    <rPh sb="10" eb="12">
      <t>シジ</t>
    </rPh>
    <rPh sb="13" eb="14">
      <t>オウ</t>
    </rPh>
    <rPh sb="16" eb="18">
      <t>テイシュツ</t>
    </rPh>
    <rPh sb="25" eb="27">
      <t>ネンカン</t>
    </rPh>
    <rPh sb="27" eb="29">
      <t>ホカン</t>
    </rPh>
    <phoneticPr fontId="16"/>
  </si>
  <si>
    <t>収支精算書に記入する食材料費</t>
    <rPh sb="0" eb="5">
      <t>シュウシセイサンショ</t>
    </rPh>
    <rPh sb="6" eb="8">
      <t>キニュウ</t>
    </rPh>
    <rPh sb="10" eb="14">
      <t>ショクザイリョウヒ</t>
    </rPh>
    <phoneticPr fontId="16"/>
  </si>
  <si>
    <t>収支精算書の食材料費計算補助シート</t>
    <rPh sb="0" eb="5">
      <t>シュウシセイサンショ</t>
    </rPh>
    <rPh sb="6" eb="10">
      <t>ショクザイリョウヒ</t>
    </rPh>
    <rPh sb="10" eb="12">
      <t>ケイサン</t>
    </rPh>
    <rPh sb="12" eb="14">
      <t>ホジョ</t>
    </rPh>
    <phoneticPr fontId="16"/>
  </si>
  <si>
    <t>※経費所要額調書に記入している施設に係る食材料費を入力してください。</t>
    <rPh sb="1" eb="3">
      <t>ケイヒ</t>
    </rPh>
    <rPh sb="3" eb="6">
      <t>ショヨウガク</t>
    </rPh>
    <rPh sb="6" eb="8">
      <t>チョウショ</t>
    </rPh>
    <rPh sb="9" eb="11">
      <t>キニュウ</t>
    </rPh>
    <rPh sb="15" eb="17">
      <t>シセツ</t>
    </rPh>
    <rPh sb="18" eb="19">
      <t>カカ</t>
    </rPh>
    <rPh sb="20" eb="24">
      <t>ショクザイリョウヒ</t>
    </rPh>
    <rPh sb="25" eb="27">
      <t>ニュウリョク</t>
    </rPh>
    <phoneticPr fontId="9"/>
  </si>
  <si>
    <r>
      <t>　</t>
    </r>
    <r>
      <rPr>
        <u/>
        <sz val="10"/>
        <rFont val="ＭＳ 明朝"/>
        <family val="1"/>
        <charset val="128"/>
      </rPr>
      <t>事業者に物価高騰分の負担が存在しないのなら、補助するべきものがない</t>
    </r>
    <r>
      <rPr>
        <sz val="10"/>
        <rFont val="ＭＳ 明朝"/>
        <family val="1"/>
        <charset val="128"/>
      </rPr>
      <t>からです。</t>
    </r>
    <rPh sb="1" eb="4">
      <t>ジギョウシャ</t>
    </rPh>
    <rPh sb="5" eb="10">
      <t>ブッカコウトウブン</t>
    </rPh>
    <rPh sb="11" eb="13">
      <t>フタン</t>
    </rPh>
    <rPh sb="14" eb="16">
      <t>ソンザイ</t>
    </rPh>
    <rPh sb="23" eb="25">
      <t>ホジョ</t>
    </rPh>
    <phoneticPr fontId="9"/>
  </si>
  <si>
    <t>・食材料費の物価高騰分を補うために、利用者負担額の増額と併せて、</t>
    <rPh sb="1" eb="5">
      <t>ショクザイリョウヒ</t>
    </rPh>
    <rPh sb="6" eb="10">
      <t>ブッカコウトウ</t>
    </rPh>
    <rPh sb="10" eb="11">
      <t>ブン</t>
    </rPh>
    <rPh sb="12" eb="13">
      <t>オギナ</t>
    </rPh>
    <rPh sb="18" eb="24">
      <t>リヨウシャフタンガク</t>
    </rPh>
    <rPh sb="25" eb="27">
      <t>ゾウガク</t>
    </rPh>
    <phoneticPr fontId="9"/>
  </si>
  <si>
    <r>
      <t>　</t>
    </r>
    <r>
      <rPr>
        <u/>
        <sz val="10"/>
        <rFont val="ＭＳ 明朝"/>
        <family val="1"/>
        <charset val="128"/>
      </rPr>
      <t>同じ経費について、二重に補助を受け取ることは不適切</t>
    </r>
    <r>
      <rPr>
        <sz val="10"/>
        <rFont val="ＭＳ 明朝"/>
        <family val="1"/>
        <charset val="128"/>
      </rPr>
      <t>だからです。</t>
    </r>
    <rPh sb="16" eb="17">
      <t>ウ</t>
    </rPh>
    <rPh sb="18" eb="19">
      <t>ト</t>
    </rPh>
    <phoneticPr fontId="9"/>
  </si>
  <si>
    <r>
      <t>　事業者側でも負担</t>
    </r>
    <r>
      <rPr>
        <u/>
        <sz val="10"/>
        <rFont val="ＭＳ 明朝"/>
        <family val="1"/>
        <charset val="128"/>
      </rPr>
      <t>している</t>
    </r>
    <r>
      <rPr>
        <sz val="10"/>
        <rFont val="ＭＳ 明朝"/>
        <family val="1"/>
        <charset val="128"/>
      </rPr>
      <t>場合。</t>
    </r>
    <rPh sb="13" eb="15">
      <t>バアイ</t>
    </rPh>
    <phoneticPr fontId="9"/>
  </si>
  <si>
    <r>
      <t>（注2）開所月数については、</t>
    </r>
    <r>
      <rPr>
        <u/>
        <sz val="10"/>
        <rFont val="ＭＳ 明朝"/>
        <family val="1"/>
        <charset val="128"/>
      </rPr>
      <t>基本的に１カ月間概ね営業していれば１月として計算して構いません</t>
    </r>
    <r>
      <rPr>
        <sz val="10"/>
        <rFont val="ＭＳ 明朝"/>
        <family val="1"/>
        <charset val="128"/>
      </rPr>
      <t>が、休止や新設、開所日数が少ない月がある場合は、</t>
    </r>
    <rPh sb="1" eb="2">
      <t>チュウ</t>
    </rPh>
    <phoneticPr fontId="9"/>
  </si>
  <si>
    <t>（注3）平均利用者数については、別紙計算シートを利用して算出してください。</t>
    <rPh sb="1" eb="2">
      <t>チュウ</t>
    </rPh>
    <rPh sb="4" eb="6">
      <t>ヘイキン</t>
    </rPh>
    <rPh sb="6" eb="8">
      <t>リヨウ</t>
    </rPh>
    <rPh sb="8" eb="9">
      <t>シャ</t>
    </rPh>
    <rPh sb="9" eb="10">
      <t>スウ</t>
    </rPh>
    <rPh sb="16" eb="18">
      <t>ベッシ</t>
    </rPh>
    <rPh sb="18" eb="20">
      <t>ケイサン</t>
    </rPh>
    <rPh sb="24" eb="26">
      <t>リヨウ</t>
    </rPh>
    <rPh sb="28" eb="30">
      <t>サンシュツ</t>
    </rPh>
    <phoneticPr fontId="9"/>
  </si>
  <si>
    <t>（注4）空床利用型の短期入所生活介護は、本体である介護老人保健施設等の定員の内数となっていますので対象外です。内数ではない併設型のみ対象となります。</t>
    <rPh sb="1" eb="2">
      <t>チュウ</t>
    </rPh>
    <rPh sb="4" eb="9">
      <t>クウショウリヨウガタ</t>
    </rPh>
    <rPh sb="10" eb="12">
      <t>タンキ</t>
    </rPh>
    <rPh sb="12" eb="18">
      <t>ニュウショセイカツカイゴ</t>
    </rPh>
    <rPh sb="20" eb="22">
      <t>ホンタイ</t>
    </rPh>
    <rPh sb="25" eb="34">
      <t>カイゴロウジンホケンシセツナド</t>
    </rPh>
    <rPh sb="35" eb="37">
      <t>テイイン</t>
    </rPh>
    <rPh sb="38" eb="40">
      <t>ウチスウ</t>
    </rPh>
    <rPh sb="49" eb="52">
      <t>タイショウガイ</t>
    </rPh>
    <rPh sb="55" eb="57">
      <t>ウチスウ</t>
    </rPh>
    <rPh sb="61" eb="64">
      <t>ヘイセツガタ</t>
    </rPh>
    <rPh sb="66" eb="68">
      <t>タイショウ</t>
    </rPh>
    <phoneticPr fontId="9"/>
  </si>
  <si>
    <t>（注5）短期入所療養介護は、全て空床利用型であるため、本体である介護老人保健施設等に、食材料費や利用者数等を含めて計上してください。</t>
    <rPh sb="1" eb="2">
      <t>チュウ</t>
    </rPh>
    <rPh sb="4" eb="6">
      <t>タンキ</t>
    </rPh>
    <rPh sb="6" eb="8">
      <t>ニュウショ</t>
    </rPh>
    <rPh sb="8" eb="10">
      <t>リョウヨウ</t>
    </rPh>
    <rPh sb="10" eb="12">
      <t>カイゴ</t>
    </rPh>
    <rPh sb="14" eb="15">
      <t>スベ</t>
    </rPh>
    <rPh sb="16" eb="21">
      <t>クウショウリヨウガタ</t>
    </rPh>
    <rPh sb="27" eb="29">
      <t>ホンタイ</t>
    </rPh>
    <rPh sb="32" eb="41">
      <t>カイゴロウジンホケンシセツナド</t>
    </rPh>
    <rPh sb="43" eb="47">
      <t>ショクザイリョウヒ</t>
    </rPh>
    <rPh sb="48" eb="52">
      <t>リヨウシャスウ</t>
    </rPh>
    <rPh sb="52" eb="53">
      <t>ナド</t>
    </rPh>
    <rPh sb="54" eb="55">
      <t>フク</t>
    </rPh>
    <rPh sb="57" eb="59">
      <t>ケイジョウ</t>
    </rPh>
    <phoneticPr fontId="9"/>
  </si>
  <si>
    <t>R6</t>
    <phoneticPr fontId="9"/>
  </si>
  <si>
    <t>　山口県介護施設等物価高騰対策支援事業補助金事務局　殿</t>
    <rPh sb="22" eb="25">
      <t>ジムキョク</t>
    </rPh>
    <rPh sb="26" eb="27">
      <t>ドノ</t>
    </rPh>
    <phoneticPr fontId="9"/>
  </si>
  <si>
    <t>　山口県介護施設等物価高騰対策支援事業補助金の実績報告の提出に当たり、</t>
    <rPh sb="1" eb="3">
      <t>ヤマグチ</t>
    </rPh>
    <rPh sb="3" eb="4">
      <t>ケン</t>
    </rPh>
    <rPh sb="4" eb="6">
      <t>カイゴ</t>
    </rPh>
    <rPh sb="6" eb="8">
      <t>シセツ</t>
    </rPh>
    <rPh sb="8" eb="9">
      <t>ナド</t>
    </rPh>
    <rPh sb="9" eb="11">
      <t>ブッカ</t>
    </rPh>
    <rPh sb="11" eb="13">
      <t>コウトウ</t>
    </rPh>
    <rPh sb="13" eb="15">
      <t>タイサク</t>
    </rPh>
    <rPh sb="15" eb="17">
      <t>シエン</t>
    </rPh>
    <rPh sb="17" eb="19">
      <t>ジギョウ</t>
    </rPh>
    <rPh sb="19" eb="22">
      <t>ホジョキン</t>
    </rPh>
    <rPh sb="23" eb="27">
      <t>ジッセキホウコク</t>
    </rPh>
    <rPh sb="28" eb="30">
      <t>テイシュツ</t>
    </rPh>
    <rPh sb="31" eb="32">
      <t>ア</t>
    </rPh>
    <phoneticPr fontId="9"/>
  </si>
  <si>
    <t>令和８年度山口県介護施設等物価高騰対策支援事業補助金実績報告書</t>
    <rPh sb="0" eb="2">
      <t>レイワ</t>
    </rPh>
    <rPh sb="3" eb="5">
      <t>ネンド</t>
    </rPh>
    <rPh sb="5" eb="8">
      <t>ヤマグチケン</t>
    </rPh>
    <rPh sb="8" eb="10">
      <t>カイゴ</t>
    </rPh>
    <rPh sb="10" eb="12">
      <t>シセツ</t>
    </rPh>
    <rPh sb="12" eb="13">
      <t>ナド</t>
    </rPh>
    <rPh sb="13" eb="15">
      <t>ブッカ</t>
    </rPh>
    <rPh sb="15" eb="17">
      <t>コウトウ</t>
    </rPh>
    <rPh sb="17" eb="19">
      <t>タイサク</t>
    </rPh>
    <rPh sb="19" eb="21">
      <t>シエン</t>
    </rPh>
    <rPh sb="21" eb="23">
      <t>ジギョウ</t>
    </rPh>
    <rPh sb="23" eb="26">
      <t>ホジョキン</t>
    </rPh>
    <rPh sb="26" eb="28">
      <t>ジッセキ</t>
    </rPh>
    <rPh sb="28" eb="31">
      <t>ホウコクショ</t>
    </rPh>
    <phoneticPr fontId="9"/>
  </si>
  <si>
    <t>　　令和８年度収支精算書（見込）（別紙２）</t>
    <rPh sb="2" eb="4">
      <t>レイワ</t>
    </rPh>
    <rPh sb="5" eb="7">
      <t>ネンド</t>
    </rPh>
    <rPh sb="7" eb="9">
      <t>シュウシ</t>
    </rPh>
    <rPh sb="9" eb="12">
      <t>セイサンショ</t>
    </rPh>
    <rPh sb="13" eb="15">
      <t>ミコミ</t>
    </rPh>
    <rPh sb="17" eb="19">
      <t>ベッシ</t>
    </rPh>
    <phoneticPr fontId="16"/>
  </si>
  <si>
    <t>　　令和７年度の食材料費又は委託料を証する書類の写し</t>
    <rPh sb="2" eb="4">
      <t>レイワ</t>
    </rPh>
    <rPh sb="5" eb="7">
      <t>ネンド</t>
    </rPh>
    <rPh sb="8" eb="12">
      <t>ショクザイリョウヒ</t>
    </rPh>
    <rPh sb="12" eb="13">
      <t>マタ</t>
    </rPh>
    <rPh sb="14" eb="17">
      <t>イタクリョウ</t>
    </rPh>
    <rPh sb="18" eb="19">
      <t>ショウ</t>
    </rPh>
    <rPh sb="21" eb="23">
      <t>ショルイ</t>
    </rPh>
    <rPh sb="24" eb="25">
      <t>ウツ</t>
    </rPh>
    <phoneticPr fontId="9"/>
  </si>
  <si>
    <t>Ｒ７年度（決算値）</t>
    <phoneticPr fontId="9"/>
  </si>
  <si>
    <t>Ｒ８.４～１２（実績）</t>
    <phoneticPr fontId="9"/>
  </si>
  <si>
    <t>R9.1～3
（推計）</t>
    <phoneticPr fontId="9"/>
  </si>
  <si>
    <t>R8実績②
(/月・人)</t>
    <rPh sb="2" eb="4">
      <t>ジッセキ</t>
    </rPh>
    <rPh sb="8" eb="9">
      <t>ツキ</t>
    </rPh>
    <rPh sb="10" eb="11">
      <t>ヒト</t>
    </rPh>
    <phoneticPr fontId="9"/>
  </si>
  <si>
    <t>R7決算①
(/月・人)</t>
    <rPh sb="2" eb="4">
      <t>ケッサン</t>
    </rPh>
    <rPh sb="8" eb="9">
      <t>ツキ</t>
    </rPh>
    <rPh sb="10" eb="11">
      <t>ヒト</t>
    </rPh>
    <phoneticPr fontId="9"/>
  </si>
  <si>
    <t>令　和　８　年　度　収　支　精　算　書　（　見　込　）</t>
    <rPh sb="22" eb="23">
      <t>ミ</t>
    </rPh>
    <rPh sb="24" eb="25">
      <t>コミ</t>
    </rPh>
    <phoneticPr fontId="9"/>
  </si>
  <si>
    <t>令和８年　４月食材料費</t>
    <rPh sb="0" eb="2">
      <t>レイワ</t>
    </rPh>
    <rPh sb="3" eb="4">
      <t>ネン</t>
    </rPh>
    <rPh sb="6" eb="7">
      <t>ガツ</t>
    </rPh>
    <rPh sb="7" eb="11">
      <t>ショクザイリョウヒ</t>
    </rPh>
    <phoneticPr fontId="16"/>
  </si>
  <si>
    <t>令和８年　５月食材料費</t>
    <rPh sb="0" eb="2">
      <t>レイワ</t>
    </rPh>
    <rPh sb="3" eb="4">
      <t>ネン</t>
    </rPh>
    <rPh sb="6" eb="7">
      <t>ガツ</t>
    </rPh>
    <rPh sb="7" eb="11">
      <t>ショクザイリョウヒ</t>
    </rPh>
    <phoneticPr fontId="16"/>
  </si>
  <si>
    <t>令和８年　６月食材料費</t>
    <rPh sb="0" eb="2">
      <t>レイワ</t>
    </rPh>
    <rPh sb="3" eb="4">
      <t>ネン</t>
    </rPh>
    <rPh sb="6" eb="7">
      <t>ガツ</t>
    </rPh>
    <rPh sb="7" eb="11">
      <t>ショクザイリョウヒ</t>
    </rPh>
    <phoneticPr fontId="16"/>
  </si>
  <si>
    <t>令和８年　７月食材料費</t>
    <rPh sb="0" eb="2">
      <t>レイワ</t>
    </rPh>
    <rPh sb="3" eb="4">
      <t>ネン</t>
    </rPh>
    <rPh sb="6" eb="7">
      <t>ガツ</t>
    </rPh>
    <rPh sb="7" eb="11">
      <t>ショクザイリョウヒ</t>
    </rPh>
    <phoneticPr fontId="16"/>
  </si>
  <si>
    <t>令和８年　８月食材料費</t>
    <rPh sb="0" eb="2">
      <t>レイワ</t>
    </rPh>
    <rPh sb="3" eb="4">
      <t>ネン</t>
    </rPh>
    <rPh sb="6" eb="7">
      <t>ガツ</t>
    </rPh>
    <rPh sb="7" eb="11">
      <t>ショクザイリョウヒ</t>
    </rPh>
    <phoneticPr fontId="16"/>
  </si>
  <si>
    <t>令和８年　９月食材料費</t>
    <rPh sb="0" eb="2">
      <t>レイワ</t>
    </rPh>
    <rPh sb="3" eb="4">
      <t>ネン</t>
    </rPh>
    <rPh sb="6" eb="7">
      <t>ガツ</t>
    </rPh>
    <rPh sb="7" eb="11">
      <t>ショクザイリョウヒ</t>
    </rPh>
    <phoneticPr fontId="16"/>
  </si>
  <si>
    <t>令和８年１０月食材料費</t>
    <rPh sb="0" eb="2">
      <t>レイワ</t>
    </rPh>
    <rPh sb="3" eb="4">
      <t>ネン</t>
    </rPh>
    <rPh sb="6" eb="7">
      <t>ガツ</t>
    </rPh>
    <rPh sb="7" eb="11">
      <t>ショクザイリョウヒ</t>
    </rPh>
    <phoneticPr fontId="16"/>
  </si>
  <si>
    <t>令和８年１１月食材料費</t>
    <rPh sb="0" eb="2">
      <t>レイワ</t>
    </rPh>
    <rPh sb="3" eb="4">
      <t>ネン</t>
    </rPh>
    <rPh sb="6" eb="7">
      <t>ガツ</t>
    </rPh>
    <rPh sb="7" eb="11">
      <t>ショクザイリョウヒ</t>
    </rPh>
    <phoneticPr fontId="16"/>
  </si>
  <si>
    <t>令和８年１２月食材料費</t>
    <rPh sb="0" eb="2">
      <t>レイワ</t>
    </rPh>
    <rPh sb="3" eb="4">
      <t>ネン</t>
    </rPh>
    <rPh sb="6" eb="7">
      <t>ガツ</t>
    </rPh>
    <rPh sb="7" eb="11">
      <t>ショクザイリョウヒ</t>
    </rPh>
    <phoneticPr fontId="16"/>
  </si>
  <si>
    <t>令和９年　１月食材料費</t>
    <rPh sb="0" eb="2">
      <t>レイワ</t>
    </rPh>
    <rPh sb="3" eb="4">
      <t>ネン</t>
    </rPh>
    <rPh sb="6" eb="7">
      <t>ガツ</t>
    </rPh>
    <rPh sb="7" eb="11">
      <t>ショクザイリョウヒ</t>
    </rPh>
    <phoneticPr fontId="16"/>
  </si>
  <si>
    <t>令和９年　２月食材料費</t>
    <rPh sb="0" eb="2">
      <t>レイワ</t>
    </rPh>
    <rPh sb="3" eb="4">
      <t>ネン</t>
    </rPh>
    <rPh sb="6" eb="7">
      <t>ガツ</t>
    </rPh>
    <rPh sb="7" eb="11">
      <t>ショクザイリョウヒ</t>
    </rPh>
    <phoneticPr fontId="16"/>
  </si>
  <si>
    <t>令和９年　３月食材料費</t>
    <rPh sb="0" eb="2">
      <t>レイワ</t>
    </rPh>
    <rPh sb="3" eb="4">
      <t>ネン</t>
    </rPh>
    <rPh sb="6" eb="7">
      <t>ガツ</t>
    </rPh>
    <rPh sb="7" eb="11">
      <t>ショクザイリョウヒ</t>
    </rPh>
    <phoneticPr fontId="16"/>
  </si>
  <si>
    <t>令和８年４月～１２月の食材料費については、上記のとおり間違いありません。</t>
    <rPh sb="0" eb="2">
      <t>レイワ</t>
    </rPh>
    <rPh sb="3" eb="4">
      <t>ネン</t>
    </rPh>
    <rPh sb="5" eb="6">
      <t>ガツ</t>
    </rPh>
    <rPh sb="9" eb="10">
      <t>ガツ</t>
    </rPh>
    <rPh sb="11" eb="15">
      <t>ショクザイリョウヒ</t>
    </rPh>
    <rPh sb="21" eb="23">
      <t>ジョウキ</t>
    </rPh>
    <rPh sb="27" eb="29">
      <t>マチガ</t>
    </rPh>
    <phoneticPr fontId="16"/>
  </si>
  <si>
    <t>　　〇　今後、令和９年１月～３月の実績額が、当該時期の推計額を超えることがあっても、</t>
    <rPh sb="4" eb="6">
      <t>コンゴ</t>
    </rPh>
    <rPh sb="7" eb="9">
      <t>レイワ</t>
    </rPh>
    <rPh sb="10" eb="11">
      <t>ネン</t>
    </rPh>
    <rPh sb="12" eb="13">
      <t>ガツ</t>
    </rPh>
    <rPh sb="15" eb="16">
      <t>ガツ</t>
    </rPh>
    <rPh sb="17" eb="20">
      <t>ジッセキガク</t>
    </rPh>
    <rPh sb="22" eb="26">
      <t>トウガイジキ</t>
    </rPh>
    <rPh sb="27" eb="29">
      <t>スイケイ</t>
    </rPh>
    <rPh sb="29" eb="30">
      <t>ガク</t>
    </rPh>
    <rPh sb="31" eb="32">
      <t>コ</t>
    </rPh>
    <phoneticPr fontId="9"/>
  </si>
  <si>
    <t>令和７年度（実績値）</t>
    <rPh sb="0" eb="2">
      <t>レイワ</t>
    </rPh>
    <rPh sb="3" eb="5">
      <t>ネンド</t>
    </rPh>
    <rPh sb="6" eb="9">
      <t>ジッセキチ</t>
    </rPh>
    <phoneticPr fontId="9"/>
  </si>
  <si>
    <t>令和８年度（実績値）</t>
    <rPh sb="0" eb="2">
      <t>レイワ</t>
    </rPh>
    <rPh sb="3" eb="4">
      <t>ネン</t>
    </rPh>
    <rPh sb="4" eb="5">
      <t>ド</t>
    </rPh>
    <rPh sb="6" eb="8">
      <t>ジッセキ</t>
    </rPh>
    <rPh sb="8" eb="9">
      <t>チ</t>
    </rPh>
    <phoneticPr fontId="9"/>
  </si>
  <si>
    <t>令和8年度（推計値）</t>
    <rPh sb="6" eb="8">
      <t>スイケイ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</si>
</sst>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quot;千円&quot;"/>
    <numFmt numFmtId="178" formatCode="#,##0.0;[Red]\-#,##0.0"/>
  </numFmts>
  <fonts count="34">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0"/>
      <name val="ＭＳ 明朝"/>
      <family val="1"/>
      <charset val="128"/>
    </font>
    <font>
      <sz val="6"/>
      <name val="ＭＳ Ｐゴシック"/>
      <family val="3"/>
      <charset val="128"/>
    </font>
    <font>
      <sz val="12"/>
      <name val="ＭＳ 明朝"/>
      <family val="1"/>
      <charset val="128"/>
    </font>
    <font>
      <sz val="9"/>
      <name val="ＭＳ 明朝"/>
      <family val="1"/>
      <charset val="128"/>
    </font>
    <font>
      <sz val="8"/>
      <name val="ＭＳ 明朝"/>
      <family val="1"/>
      <charset val="128"/>
    </font>
    <font>
      <sz val="11"/>
      <name val="ＭＳ 明朝"/>
      <family val="1"/>
      <charset val="128"/>
    </font>
    <font>
      <sz val="12"/>
      <name val="明朝"/>
      <family val="1"/>
    </font>
    <font>
      <sz val="6"/>
      <name val="ＭＳ Ｐ明朝"/>
      <family val="1"/>
      <charset val="128"/>
    </font>
    <font>
      <sz val="6"/>
      <name val="游ゴシック"/>
      <family val="2"/>
      <charset val="128"/>
      <scheme val="minor"/>
    </font>
    <font>
      <sz val="12"/>
      <name val="ＭＳ Ｐゴシック"/>
      <family val="3"/>
      <charset val="128"/>
    </font>
    <font>
      <b/>
      <sz val="12"/>
      <name val="ＭＳ Ｐゴシック"/>
      <family val="3"/>
      <charset val="128"/>
    </font>
    <font>
      <sz val="11"/>
      <color theme="1"/>
      <name val="游ゴシック"/>
      <family val="3"/>
      <charset val="128"/>
      <scheme val="minor"/>
    </font>
    <font>
      <sz val="14"/>
      <name val="ＭＳ Ｐゴシック"/>
      <family val="3"/>
      <charset val="128"/>
    </font>
    <font>
      <u/>
      <sz val="10"/>
      <name val="ＭＳ 明朝"/>
      <family val="1"/>
      <charset val="128"/>
    </font>
    <font>
      <u/>
      <sz val="11"/>
      <color theme="10"/>
      <name val="ＭＳ Ｐゴシック"/>
      <family val="3"/>
      <charset val="128"/>
    </font>
    <font>
      <sz val="14"/>
      <name val="ＭＳ 明朝"/>
      <family val="1"/>
      <charset val="128"/>
    </font>
    <font>
      <sz val="10.5"/>
      <name val="ＭＳ 明朝"/>
      <family val="1"/>
      <charset val="128"/>
    </font>
    <font>
      <sz val="11"/>
      <name val="ＭＳ Ｐ明朝"/>
      <family val="1"/>
      <charset val="128"/>
    </font>
    <font>
      <sz val="10"/>
      <name val="ＭＳ Ｐ明朝"/>
      <family val="1"/>
      <charset val="128"/>
    </font>
    <font>
      <sz val="8"/>
      <name val="ＭＳ Ｐ明朝"/>
      <family val="1"/>
      <charset val="128"/>
    </font>
    <font>
      <sz val="10"/>
      <color theme="1"/>
      <name val="ＭＳ 明朝"/>
      <family val="1"/>
      <charset val="128"/>
    </font>
    <font>
      <sz val="12"/>
      <name val="ＭＳ Ｐ明朝"/>
      <family val="1"/>
      <charset val="128"/>
    </font>
    <font>
      <sz val="16"/>
      <name val="ＭＳ Ｐ明朝"/>
      <family val="1"/>
      <charset val="128"/>
    </font>
    <font>
      <sz val="16"/>
      <color theme="1"/>
      <name val="游ゴシック"/>
      <family val="3"/>
      <charset val="128"/>
      <scheme val="minor"/>
    </font>
    <font>
      <sz val="10"/>
      <name val="ＭＳ Ｐゴシック"/>
      <family val="3"/>
      <charset val="128"/>
    </font>
    <font>
      <sz val="9"/>
      <color theme="0"/>
      <name val="ＭＳ 明朝"/>
      <family val="1"/>
      <charset val="128"/>
    </font>
  </fonts>
  <fills count="11">
    <fill>
      <patternFill patternType="none"/>
    </fill>
    <fill>
      <patternFill patternType="gray125"/>
    </fill>
    <fill>
      <patternFill patternType="solid">
        <fgColor rgb="FFFFFF00"/>
        <bgColor indexed="64"/>
      </patternFill>
    </fill>
    <fill>
      <patternFill patternType="solid">
        <fgColor rgb="FFE5FEFF"/>
        <bgColor indexed="64"/>
      </patternFill>
    </fill>
    <fill>
      <patternFill patternType="solid">
        <fgColor theme="9" tint="0.79998168889431442"/>
        <bgColor indexed="64"/>
      </patternFill>
    </fill>
    <fill>
      <patternFill patternType="solid">
        <fgColor rgb="FFFFC000"/>
        <bgColor indexed="64"/>
      </patternFill>
    </fill>
    <fill>
      <patternFill patternType="solid">
        <fgColor theme="9"/>
        <bgColor indexed="64"/>
      </patternFill>
    </fill>
    <fill>
      <patternFill patternType="solid">
        <fgColor theme="0"/>
        <bgColor indexed="64"/>
      </patternFill>
    </fill>
    <fill>
      <patternFill patternType="solid">
        <fgColor theme="8" tint="0.79998168889431442"/>
        <bgColor indexed="64"/>
      </patternFill>
    </fill>
    <fill>
      <patternFill patternType="solid">
        <fgColor rgb="FFFF0000"/>
        <bgColor indexed="64"/>
      </patternFill>
    </fill>
    <fill>
      <patternFill patternType="solid">
        <fgColor theme="7" tint="0.79998168889431442"/>
        <bgColor indexed="64"/>
      </patternFill>
    </fill>
  </fills>
  <borders count="74">
    <border>
      <left/>
      <right/>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hair">
        <color indexed="64"/>
      </left>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auto="1"/>
      </left>
      <right style="thin">
        <color auto="1"/>
      </right>
      <top/>
      <bottom/>
      <diagonal/>
    </border>
    <border>
      <left style="thin">
        <color indexed="64"/>
      </left>
      <right style="thin">
        <color indexed="64"/>
      </right>
      <top/>
      <bottom style="medium">
        <color auto="1"/>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s>
  <cellStyleXfs count="12">
    <xf numFmtId="0" fontId="0" fillId="0" borderId="0">
      <alignment vertical="center"/>
    </xf>
    <xf numFmtId="38" fontId="7" fillId="0" borderId="0" applyFont="0" applyFill="0" applyBorder="0" applyAlignment="0" applyProtection="0">
      <alignment vertical="center"/>
    </xf>
    <xf numFmtId="0" fontId="14" fillId="0" borderId="0"/>
    <xf numFmtId="0" fontId="7" fillId="0" borderId="0">
      <alignment vertical="center"/>
    </xf>
    <xf numFmtId="38" fontId="19" fillId="0" borderId="0" applyFont="0" applyFill="0" applyBorder="0" applyAlignment="0" applyProtection="0">
      <alignment vertical="center"/>
    </xf>
    <xf numFmtId="0" fontId="6" fillId="0" borderId="0">
      <alignment vertical="center"/>
    </xf>
    <xf numFmtId="0" fontId="22" fillId="0" borderId="0" applyNumberFormat="0" applyFill="0" applyBorder="0" applyAlignment="0" applyProtection="0">
      <alignment vertical="center"/>
    </xf>
    <xf numFmtId="0" fontId="7" fillId="0" borderId="0">
      <alignment vertical="center"/>
    </xf>
    <xf numFmtId="0" fontId="5" fillId="0" borderId="0">
      <alignment vertical="center"/>
    </xf>
    <xf numFmtId="0" fontId="7" fillId="0" borderId="0">
      <alignment vertical="center"/>
    </xf>
    <xf numFmtId="0" fontId="4" fillId="0" borderId="0">
      <alignment vertical="center"/>
    </xf>
    <xf numFmtId="0" fontId="3" fillId="0" borderId="0">
      <alignment vertical="center"/>
    </xf>
  </cellStyleXfs>
  <cellXfs count="349">
    <xf numFmtId="0" fontId="0" fillId="0" borderId="0" xfId="0">
      <alignment vertical="center"/>
    </xf>
    <xf numFmtId="0" fontId="8" fillId="0" borderId="0" xfId="0" applyFont="1">
      <alignment vertical="center"/>
    </xf>
    <xf numFmtId="0" fontId="10" fillId="0" borderId="0" xfId="0" applyFont="1">
      <alignment vertical="center"/>
    </xf>
    <xf numFmtId="0" fontId="10" fillId="0" borderId="0" xfId="0" applyFont="1" applyAlignment="1">
      <alignment horizontal="center" vertical="center"/>
    </xf>
    <xf numFmtId="0" fontId="7" fillId="0" borderId="0" xfId="3">
      <alignment vertical="center"/>
    </xf>
    <xf numFmtId="0" fontId="7" fillId="0" borderId="0" xfId="3" applyAlignment="1">
      <alignment horizontal="left" vertical="center"/>
    </xf>
    <xf numFmtId="0" fontId="7" fillId="0" borderId="31" xfId="3" applyBorder="1" applyAlignment="1">
      <alignment horizontal="center" vertical="center"/>
    </xf>
    <xf numFmtId="0" fontId="17" fillId="2" borderId="37" xfId="3" applyFont="1" applyFill="1" applyBorder="1" applyAlignment="1">
      <alignment horizontal="right" vertical="center"/>
    </xf>
    <xf numFmtId="0" fontId="7" fillId="2" borderId="26" xfId="3" applyFill="1" applyBorder="1" applyAlignment="1" applyProtection="1">
      <alignment horizontal="center" vertical="center"/>
      <protection locked="0"/>
    </xf>
    <xf numFmtId="0" fontId="7" fillId="2" borderId="38" xfId="3" applyFill="1" applyBorder="1" applyAlignment="1" applyProtection="1">
      <alignment horizontal="center" vertical="center"/>
      <protection locked="0"/>
    </xf>
    <xf numFmtId="0" fontId="7" fillId="0" borderId="34" xfId="3" applyBorder="1" applyAlignment="1">
      <alignment horizontal="center" vertical="center"/>
    </xf>
    <xf numFmtId="0" fontId="17" fillId="0" borderId="13" xfId="3" applyFont="1" applyBorder="1" applyAlignment="1">
      <alignment horizontal="right" vertical="center"/>
    </xf>
    <xf numFmtId="0" fontId="7" fillId="0" borderId="32" xfId="3" applyBorder="1" applyAlignment="1">
      <alignment horizontal="center" vertical="center"/>
    </xf>
    <xf numFmtId="0" fontId="17" fillId="0" borderId="17" xfId="3" applyFont="1" applyBorder="1" applyAlignment="1">
      <alignment horizontal="right" vertical="center"/>
    </xf>
    <xf numFmtId="38" fontId="17" fillId="0" borderId="17" xfId="4" applyFont="1" applyBorder="1" applyAlignment="1" applyProtection="1">
      <alignment horizontal="right" vertical="center"/>
    </xf>
    <xf numFmtId="0" fontId="7" fillId="0" borderId="0" xfId="3" applyAlignment="1">
      <alignment horizontal="center" vertical="center"/>
    </xf>
    <xf numFmtId="0" fontId="20" fillId="0" borderId="0" xfId="3" applyFont="1">
      <alignment vertical="center"/>
    </xf>
    <xf numFmtId="38" fontId="17" fillId="0" borderId="6" xfId="4" applyFont="1" applyBorder="1" applyAlignment="1" applyProtection="1">
      <alignment horizontal="right" vertical="center"/>
    </xf>
    <xf numFmtId="38" fontId="7" fillId="2" borderId="4" xfId="4" applyFont="1" applyFill="1" applyBorder="1" applyAlignment="1" applyProtection="1">
      <alignment horizontal="center" vertical="center"/>
    </xf>
    <xf numFmtId="38" fontId="7" fillId="2" borderId="47" xfId="4" applyFont="1" applyFill="1" applyBorder="1" applyAlignment="1" applyProtection="1">
      <alignment horizontal="center" vertical="center"/>
    </xf>
    <xf numFmtId="38" fontId="7" fillId="2" borderId="48" xfId="4" applyFont="1" applyFill="1" applyBorder="1" applyAlignment="1" applyProtection="1">
      <alignment horizontal="center" vertical="center"/>
    </xf>
    <xf numFmtId="0" fontId="8" fillId="0" borderId="52" xfId="0" applyFont="1" applyBorder="1" applyAlignment="1">
      <alignment horizontal="center" vertical="center"/>
    </xf>
    <xf numFmtId="0" fontId="8" fillId="3" borderId="52" xfId="0" applyFont="1" applyFill="1" applyBorder="1" applyAlignment="1" applyProtection="1">
      <alignment vertical="center" shrinkToFit="1"/>
      <protection locked="0"/>
    </xf>
    <xf numFmtId="49" fontId="8" fillId="3" borderId="52" xfId="0" applyNumberFormat="1" applyFont="1" applyFill="1" applyBorder="1" applyAlignment="1" applyProtection="1">
      <alignment horizontal="center" vertical="center" shrinkToFit="1"/>
      <protection locked="0"/>
    </xf>
    <xf numFmtId="0" fontId="8" fillId="3" borderId="52" xfId="0" applyFont="1" applyFill="1" applyBorder="1" applyAlignment="1" applyProtection="1">
      <alignment horizontal="center" vertical="center" shrinkToFit="1"/>
      <protection locked="0"/>
    </xf>
    <xf numFmtId="0" fontId="8" fillId="0" borderId="55" xfId="0" applyFont="1" applyBorder="1" applyAlignment="1">
      <alignment horizontal="center" vertical="center"/>
    </xf>
    <xf numFmtId="0" fontId="8" fillId="3" borderId="55" xfId="0" applyFont="1" applyFill="1" applyBorder="1" applyAlignment="1" applyProtection="1">
      <alignment vertical="center" shrinkToFit="1"/>
      <protection locked="0"/>
    </xf>
    <xf numFmtId="49" fontId="8" fillId="3" borderId="55" xfId="0" applyNumberFormat="1" applyFont="1" applyFill="1" applyBorder="1" applyAlignment="1" applyProtection="1">
      <alignment horizontal="center" vertical="center" shrinkToFit="1"/>
      <protection locked="0"/>
    </xf>
    <xf numFmtId="0" fontId="8" fillId="3" borderId="55" xfId="0" applyFont="1" applyFill="1" applyBorder="1" applyAlignment="1" applyProtection="1">
      <alignment horizontal="center" vertical="center" shrinkToFit="1"/>
      <protection locked="0"/>
    </xf>
    <xf numFmtId="0" fontId="8" fillId="0" borderId="56" xfId="0" applyFont="1" applyBorder="1" applyAlignment="1">
      <alignment horizontal="center" vertical="center"/>
    </xf>
    <xf numFmtId="0" fontId="8" fillId="3" borderId="56" xfId="0" applyFont="1" applyFill="1" applyBorder="1" applyAlignment="1" applyProtection="1">
      <alignment vertical="center" shrinkToFit="1"/>
      <protection locked="0"/>
    </xf>
    <xf numFmtId="49" fontId="8" fillId="3" borderId="56" xfId="0" applyNumberFormat="1" applyFont="1" applyFill="1" applyBorder="1" applyAlignment="1" applyProtection="1">
      <alignment horizontal="center" vertical="center" shrinkToFit="1"/>
      <protection locked="0"/>
    </xf>
    <xf numFmtId="0" fontId="8" fillId="3" borderId="56" xfId="0" applyFont="1" applyFill="1" applyBorder="1" applyAlignment="1" applyProtection="1">
      <alignment horizontal="center" vertical="center" shrinkToFit="1"/>
      <protection locked="0"/>
    </xf>
    <xf numFmtId="0" fontId="8" fillId="0" borderId="25" xfId="0" applyFont="1" applyBorder="1" applyAlignment="1">
      <alignment vertical="center" shrinkToFit="1"/>
    </xf>
    <xf numFmtId="0" fontId="8" fillId="0" borderId="0" xfId="0" applyFont="1" applyAlignment="1">
      <alignment vertical="center" shrinkToFit="1"/>
    </xf>
    <xf numFmtId="0" fontId="8" fillId="0" borderId="0" xfId="0" applyFont="1" applyAlignment="1">
      <alignment horizontal="left" vertical="center" shrinkToFit="1"/>
    </xf>
    <xf numFmtId="0" fontId="0" fillId="0" borderId="0" xfId="0" applyAlignment="1">
      <alignment vertical="center" shrinkToFit="1"/>
    </xf>
    <xf numFmtId="0" fontId="10" fillId="0" borderId="0" xfId="0" quotePrefix="1" applyFont="1">
      <alignment vertical="center"/>
    </xf>
    <xf numFmtId="38" fontId="10" fillId="2" borderId="0" xfId="1" applyFont="1" applyFill="1" applyBorder="1" applyAlignment="1">
      <alignment vertical="center"/>
    </xf>
    <xf numFmtId="0" fontId="10" fillId="2" borderId="0" xfId="0" applyFont="1" applyFill="1">
      <alignment vertical="center"/>
    </xf>
    <xf numFmtId="0" fontId="10" fillId="2" borderId="0" xfId="0" applyFont="1" applyFill="1" applyAlignment="1">
      <alignment horizontal="center" vertical="center"/>
    </xf>
    <xf numFmtId="38" fontId="10" fillId="0" borderId="0" xfId="1" applyFont="1" applyBorder="1" applyAlignment="1">
      <alignment vertical="center"/>
    </xf>
    <xf numFmtId="0" fontId="10" fillId="5" borderId="0" xfId="0" applyFont="1" applyFill="1" applyAlignment="1">
      <alignment horizontal="center" vertical="center"/>
    </xf>
    <xf numFmtId="38" fontId="10" fillId="0" borderId="0" xfId="1" applyFont="1" applyBorder="1">
      <alignment vertical="center"/>
    </xf>
    <xf numFmtId="0" fontId="10" fillId="3" borderId="18" xfId="0" applyFont="1" applyFill="1" applyBorder="1" applyAlignment="1" applyProtection="1">
      <alignment horizontal="center" vertical="center" shrinkToFit="1"/>
      <protection locked="0"/>
    </xf>
    <xf numFmtId="38" fontId="7" fillId="3" borderId="18" xfId="4" applyFont="1" applyFill="1" applyBorder="1" applyAlignment="1" applyProtection="1">
      <alignment horizontal="center" vertical="center"/>
    </xf>
    <xf numFmtId="0" fontId="7" fillId="3" borderId="14" xfId="3" applyFill="1" applyBorder="1" applyAlignment="1" applyProtection="1">
      <alignment horizontal="center" vertical="center"/>
      <protection locked="0"/>
    </xf>
    <xf numFmtId="0" fontId="7" fillId="3" borderId="18" xfId="3" applyFill="1" applyBorder="1" applyAlignment="1" applyProtection="1">
      <alignment horizontal="center" vertical="center"/>
      <protection locked="0"/>
    </xf>
    <xf numFmtId="0" fontId="7" fillId="0" borderId="7" xfId="3" applyBorder="1" applyAlignment="1">
      <alignment horizontal="left" vertical="center"/>
    </xf>
    <xf numFmtId="0" fontId="7" fillId="0" borderId="40" xfId="3" applyBorder="1" applyAlignment="1">
      <alignment horizontal="center" vertical="center"/>
    </xf>
    <xf numFmtId="0" fontId="7" fillId="0" borderId="41" xfId="3" applyBorder="1" applyAlignment="1">
      <alignment horizontal="center" vertical="center"/>
    </xf>
    <xf numFmtId="0" fontId="7" fillId="0" borderId="1" xfId="3" applyBorder="1" applyAlignment="1">
      <alignment horizontal="left" vertical="center"/>
    </xf>
    <xf numFmtId="0" fontId="7" fillId="0" borderId="39" xfId="3" applyBorder="1" applyAlignment="1">
      <alignment horizontal="center" vertical="center"/>
    </xf>
    <xf numFmtId="0" fontId="7" fillId="0" borderId="17" xfId="3" applyBorder="1" applyAlignment="1">
      <alignment horizontal="center" vertical="center"/>
    </xf>
    <xf numFmtId="0" fontId="7" fillId="0" borderId="13" xfId="3" applyBorder="1" applyAlignment="1">
      <alignment horizontal="center" vertical="center"/>
    </xf>
    <xf numFmtId="0" fontId="7" fillId="0" borderId="35" xfId="3" applyBorder="1" applyAlignment="1">
      <alignment horizontal="left" vertical="center"/>
    </xf>
    <xf numFmtId="0" fontId="7" fillId="0" borderId="46" xfId="3" applyBorder="1" applyAlignment="1">
      <alignment horizontal="center" vertical="center"/>
    </xf>
    <xf numFmtId="0" fontId="8" fillId="0" borderId="0" xfId="0" applyFont="1" applyAlignment="1">
      <alignment horizontal="center" vertical="center"/>
    </xf>
    <xf numFmtId="0" fontId="8" fillId="3" borderId="54" xfId="0" applyFont="1" applyFill="1" applyBorder="1" applyAlignment="1">
      <alignment vertical="center" shrinkToFit="1"/>
    </xf>
    <xf numFmtId="0" fontId="8" fillId="3" borderId="51" xfId="0" applyFont="1" applyFill="1" applyBorder="1" applyAlignment="1">
      <alignment vertical="center" shrinkToFit="1"/>
    </xf>
    <xf numFmtId="0" fontId="8" fillId="3" borderId="57" xfId="0" applyFont="1" applyFill="1" applyBorder="1" applyAlignment="1">
      <alignment vertical="center" shrinkToFit="1"/>
    </xf>
    <xf numFmtId="0" fontId="8" fillId="0" borderId="0" xfId="0" applyFont="1" applyAlignment="1">
      <alignment horizontal="center" vertical="center" shrinkToFit="1"/>
    </xf>
    <xf numFmtId="38" fontId="8" fillId="0" borderId="0" xfId="1" applyFont="1" applyFill="1" applyBorder="1" applyAlignment="1">
      <alignment horizontal="center" vertical="center" shrinkToFit="1"/>
    </xf>
    <xf numFmtId="177" fontId="8" fillId="0" borderId="0" xfId="0" applyNumberFormat="1" applyFont="1" applyAlignment="1">
      <alignment vertical="center" shrinkToFit="1"/>
    </xf>
    <xf numFmtId="0" fontId="8" fillId="0" borderId="29" xfId="0" applyFont="1" applyBorder="1" applyAlignment="1">
      <alignment vertical="center" wrapText="1"/>
    </xf>
    <xf numFmtId="0" fontId="8" fillId="0" borderId="29" xfId="0" applyFont="1" applyBorder="1">
      <alignment vertical="center"/>
    </xf>
    <xf numFmtId="0" fontId="12" fillId="0" borderId="29" xfId="0" applyFont="1" applyBorder="1" applyAlignment="1">
      <alignment vertical="center" wrapText="1"/>
    </xf>
    <xf numFmtId="38" fontId="8" fillId="0" borderId="0" xfId="1" applyFont="1" applyBorder="1" applyAlignment="1">
      <alignment horizontal="center" vertical="center"/>
    </xf>
    <xf numFmtId="38" fontId="8" fillId="0" borderId="0" xfId="0" applyNumberFormat="1" applyFont="1" applyAlignment="1">
      <alignment horizontal="center" vertical="center"/>
    </xf>
    <xf numFmtId="0" fontId="8" fillId="0" borderId="0" xfId="0" applyFont="1" applyAlignment="1">
      <alignment vertical="center" wrapText="1" shrinkToFit="1"/>
    </xf>
    <xf numFmtId="0" fontId="8" fillId="0" borderId="0" xfId="0" applyFont="1" applyAlignment="1">
      <alignment horizontal="left" vertical="center"/>
    </xf>
    <xf numFmtId="0" fontId="8" fillId="4" borderId="52" xfId="0" applyFont="1" applyFill="1" applyBorder="1" applyAlignment="1" applyProtection="1">
      <alignment horizontal="center" vertical="center" shrinkToFit="1"/>
      <protection locked="0"/>
    </xf>
    <xf numFmtId="0" fontId="8" fillId="4" borderId="55" xfId="0" applyFont="1" applyFill="1" applyBorder="1" applyAlignment="1" applyProtection="1">
      <alignment horizontal="center" vertical="center" shrinkToFit="1"/>
      <protection locked="0"/>
    </xf>
    <xf numFmtId="0" fontId="8" fillId="4" borderId="56" xfId="0" applyFont="1" applyFill="1" applyBorder="1" applyAlignment="1" applyProtection="1">
      <alignment horizontal="center" vertical="center" shrinkToFit="1"/>
      <protection locked="0"/>
    </xf>
    <xf numFmtId="0" fontId="13" fillId="0" borderId="15" xfId="0" applyFont="1" applyBorder="1">
      <alignment vertical="center"/>
    </xf>
    <xf numFmtId="0" fontId="13" fillId="0" borderId="16" xfId="0" applyFont="1" applyBorder="1">
      <alignment vertical="center"/>
    </xf>
    <xf numFmtId="0" fontId="13" fillId="0" borderId="0" xfId="0" applyFont="1">
      <alignment vertical="center"/>
    </xf>
    <xf numFmtId="0" fontId="13" fillId="0" borderId="29" xfId="0" applyFont="1" applyBorder="1">
      <alignment vertical="center"/>
    </xf>
    <xf numFmtId="0" fontId="13" fillId="6" borderId="14" xfId="0" applyFont="1" applyFill="1" applyBorder="1">
      <alignment vertical="center"/>
    </xf>
    <xf numFmtId="0" fontId="13" fillId="0" borderId="60" xfId="0" applyFont="1" applyBorder="1">
      <alignment vertical="center"/>
    </xf>
    <xf numFmtId="0" fontId="13" fillId="6" borderId="60" xfId="0" applyFont="1" applyFill="1" applyBorder="1">
      <alignment vertical="center"/>
    </xf>
    <xf numFmtId="0" fontId="13" fillId="0" borderId="12" xfId="0" applyFont="1" applyBorder="1">
      <alignment vertical="center"/>
    </xf>
    <xf numFmtId="0" fontId="13" fillId="0" borderId="11" xfId="0" applyFont="1" applyBorder="1">
      <alignment vertical="center"/>
    </xf>
    <xf numFmtId="0" fontId="13" fillId="6" borderId="61" xfId="0" applyFont="1" applyFill="1" applyBorder="1">
      <alignment vertical="center"/>
    </xf>
    <xf numFmtId="0" fontId="13" fillId="0" borderId="61" xfId="0" applyFont="1" applyBorder="1">
      <alignment vertical="center"/>
    </xf>
    <xf numFmtId="0" fontId="13" fillId="0" borderId="14" xfId="0" applyFont="1" applyBorder="1">
      <alignment vertical="center"/>
    </xf>
    <xf numFmtId="38" fontId="0" fillId="0" borderId="0" xfId="1" applyFont="1" applyBorder="1" applyAlignment="1">
      <alignment vertical="center"/>
    </xf>
    <xf numFmtId="38" fontId="0" fillId="0" borderId="0" xfId="1" applyFont="1" applyBorder="1" applyAlignment="1">
      <alignment horizontal="center" vertical="center"/>
    </xf>
    <xf numFmtId="0" fontId="17" fillId="0" borderId="0" xfId="3" applyFont="1">
      <alignment vertical="center"/>
    </xf>
    <xf numFmtId="0" fontId="7" fillId="0" borderId="0" xfId="3" applyAlignment="1">
      <alignment horizontal="right" vertical="center"/>
    </xf>
    <xf numFmtId="0" fontId="20" fillId="0" borderId="0" xfId="3" applyFont="1" applyAlignment="1">
      <alignment horizontal="center" vertical="center" shrinkToFit="1"/>
    </xf>
    <xf numFmtId="0" fontId="0" fillId="0" borderId="0" xfId="3" applyFont="1" applyAlignment="1">
      <alignment horizontal="left" vertical="center"/>
    </xf>
    <xf numFmtId="0" fontId="17" fillId="0" borderId="0" xfId="0" applyFont="1">
      <alignment vertical="center"/>
    </xf>
    <xf numFmtId="0" fontId="10" fillId="0" borderId="0" xfId="0" applyFont="1" applyAlignment="1">
      <alignment horizontal="justify"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0" fontId="0" fillId="0" borderId="0" xfId="0" applyAlignment="1">
      <alignment horizontal="left" vertical="center" shrinkToFit="1"/>
    </xf>
    <xf numFmtId="0" fontId="8" fillId="0" borderId="54" xfId="0" applyFont="1" applyBorder="1" applyAlignment="1">
      <alignment horizontal="center" vertical="center" shrinkToFit="1"/>
    </xf>
    <xf numFmtId="0" fontId="8" fillId="0" borderId="51" xfId="0" applyFont="1" applyBorder="1" applyAlignment="1">
      <alignment horizontal="center" vertical="center" shrinkToFit="1"/>
    </xf>
    <xf numFmtId="0" fontId="8" fillId="0" borderId="6" xfId="0" applyFont="1" applyBorder="1" applyAlignment="1">
      <alignment horizontal="center" vertical="center"/>
    </xf>
    <xf numFmtId="0" fontId="8" fillId="0" borderId="5" xfId="0" applyFont="1" applyBorder="1" applyAlignment="1">
      <alignment vertical="center" shrinkToFit="1"/>
    </xf>
    <xf numFmtId="0" fontId="8" fillId="0" borderId="6" xfId="0" applyFont="1" applyBorder="1" applyAlignment="1">
      <alignment vertical="center" shrinkToFit="1"/>
    </xf>
    <xf numFmtId="0" fontId="8" fillId="7" borderId="0" xfId="7" applyFont="1" applyFill="1">
      <alignment vertical="center"/>
    </xf>
    <xf numFmtId="0" fontId="7" fillId="0" borderId="0" xfId="7">
      <alignment vertical="center"/>
    </xf>
    <xf numFmtId="0" fontId="5" fillId="0" borderId="0" xfId="8">
      <alignment vertical="center"/>
    </xf>
    <xf numFmtId="0" fontId="13" fillId="7" borderId="0" xfId="7" applyFont="1" applyFill="1">
      <alignment vertical="center"/>
    </xf>
    <xf numFmtId="0" fontId="13" fillId="7" borderId="0" xfId="7" applyFont="1" applyFill="1" applyAlignment="1">
      <alignment horizontal="center" vertical="center"/>
    </xf>
    <xf numFmtId="0" fontId="13" fillId="7" borderId="0" xfId="7" applyFont="1" applyFill="1" applyAlignment="1">
      <alignment horizontal="right" vertical="center"/>
    </xf>
    <xf numFmtId="0" fontId="10" fillId="7" borderId="0" xfId="7" applyFont="1" applyFill="1">
      <alignment vertical="center"/>
    </xf>
    <xf numFmtId="0" fontId="7" fillId="7" borderId="0" xfId="7" applyFill="1">
      <alignment vertical="center"/>
    </xf>
    <xf numFmtId="0" fontId="8" fillId="7" borderId="25" xfId="7" applyFont="1" applyFill="1" applyBorder="1">
      <alignment vertical="center"/>
    </xf>
    <xf numFmtId="0" fontId="8" fillId="7" borderId="20" xfId="7" applyFont="1" applyFill="1" applyBorder="1">
      <alignment vertical="center"/>
    </xf>
    <xf numFmtId="0" fontId="8" fillId="7" borderId="19" xfId="7" applyFont="1" applyFill="1" applyBorder="1">
      <alignment vertical="center"/>
    </xf>
    <xf numFmtId="0" fontId="8" fillId="7" borderId="30" xfId="7" applyFont="1" applyFill="1" applyBorder="1">
      <alignment vertical="center"/>
    </xf>
    <xf numFmtId="0" fontId="8" fillId="7" borderId="29" xfId="7" applyFont="1" applyFill="1" applyBorder="1">
      <alignment vertical="center"/>
    </xf>
    <xf numFmtId="0" fontId="8" fillId="7" borderId="28" xfId="7" applyFont="1" applyFill="1" applyBorder="1">
      <alignment vertical="center"/>
    </xf>
    <xf numFmtId="38" fontId="10" fillId="7" borderId="0" xfId="7" applyNumberFormat="1" applyFont="1" applyFill="1">
      <alignment vertical="center"/>
    </xf>
    <xf numFmtId="0" fontId="13" fillId="0" borderId="0" xfId="7" applyFont="1">
      <alignment vertical="center"/>
    </xf>
    <xf numFmtId="0" fontId="22" fillId="0" borderId="0" xfId="6" applyFill="1" applyBorder="1" applyAlignment="1">
      <alignment vertical="center" shrinkToFit="1"/>
    </xf>
    <xf numFmtId="38" fontId="8" fillId="0" borderId="17" xfId="1" applyFont="1" applyFill="1" applyBorder="1" applyAlignment="1">
      <alignment vertical="center" shrinkToFit="1"/>
    </xf>
    <xf numFmtId="0" fontId="8" fillId="0" borderId="57" xfId="0" applyFont="1" applyBorder="1" applyAlignment="1">
      <alignment horizontal="center" vertical="center" shrinkToFit="1"/>
    </xf>
    <xf numFmtId="0" fontId="27" fillId="0" borderId="0" xfId="0" applyFont="1" applyAlignment="1">
      <alignment horizontal="center" vertical="center" wrapText="1" shrinkToFit="1"/>
    </xf>
    <xf numFmtId="0" fontId="8" fillId="0" borderId="27" xfId="0" applyFont="1" applyBorder="1" applyAlignment="1">
      <alignment horizontal="center" vertical="center" shrinkToFit="1"/>
    </xf>
    <xf numFmtId="0" fontId="8" fillId="0" borderId="49" xfId="0" applyFont="1" applyBorder="1" applyAlignment="1">
      <alignment horizontal="center" vertical="center" shrinkToFit="1"/>
    </xf>
    <xf numFmtId="0" fontId="8" fillId="0" borderId="59" xfId="0" applyFont="1" applyBorder="1" applyAlignment="1">
      <alignment horizontal="center" vertical="center" shrinkToFit="1"/>
    </xf>
    <xf numFmtId="0" fontId="13" fillId="0" borderId="0" xfId="7" applyFont="1" applyAlignment="1">
      <alignment horizontal="right" vertical="center"/>
    </xf>
    <xf numFmtId="0" fontId="13" fillId="0" borderId="0" xfId="7" applyFont="1" applyAlignment="1">
      <alignment horizontal="center" vertical="center"/>
    </xf>
    <xf numFmtId="0" fontId="13" fillId="7" borderId="17" xfId="7" applyFont="1" applyFill="1" applyBorder="1">
      <alignment vertical="center"/>
    </xf>
    <xf numFmtId="0" fontId="8" fillId="7" borderId="6" xfId="7" applyFont="1" applyFill="1" applyBorder="1">
      <alignment vertical="center"/>
    </xf>
    <xf numFmtId="0" fontId="13" fillId="7" borderId="13" xfId="7" applyFont="1" applyFill="1" applyBorder="1">
      <alignment vertical="center"/>
    </xf>
    <xf numFmtId="0" fontId="8" fillId="7" borderId="0" xfId="9" applyFont="1" applyFill="1" applyAlignment="1">
      <alignment horizontal="left" vertical="center"/>
    </xf>
    <xf numFmtId="0" fontId="8" fillId="7" borderId="22" xfId="7" applyFont="1" applyFill="1" applyBorder="1">
      <alignment vertical="center"/>
    </xf>
    <xf numFmtId="0" fontId="8" fillId="7" borderId="45" xfId="7" applyFont="1" applyFill="1" applyBorder="1">
      <alignment vertical="center"/>
    </xf>
    <xf numFmtId="38" fontId="0" fillId="0" borderId="0" xfId="0" applyNumberFormat="1">
      <alignment vertical="center"/>
    </xf>
    <xf numFmtId="0" fontId="20" fillId="0" borderId="0" xfId="3" applyFont="1" applyAlignment="1">
      <alignment horizontal="center" vertical="center"/>
    </xf>
    <xf numFmtId="0" fontId="29" fillId="0" borderId="0" xfId="0" applyFont="1" applyAlignment="1">
      <alignment horizontal="left" vertical="center"/>
    </xf>
    <xf numFmtId="0" fontId="29" fillId="0" borderId="0" xfId="0" applyFont="1">
      <alignment vertical="center"/>
    </xf>
    <xf numFmtId="38" fontId="25" fillId="0" borderId="0" xfId="1" applyFont="1" applyFill="1" applyBorder="1" applyAlignment="1">
      <alignment vertical="center"/>
    </xf>
    <xf numFmtId="0" fontId="10" fillId="0" borderId="0" xfId="0" applyFont="1" applyAlignment="1">
      <alignment horizontal="left" vertical="center"/>
    </xf>
    <xf numFmtId="38" fontId="8" fillId="0" borderId="50" xfId="1" applyFont="1" applyFill="1" applyBorder="1" applyAlignment="1">
      <alignment vertical="center" shrinkToFit="1"/>
    </xf>
    <xf numFmtId="38" fontId="8" fillId="0" borderId="53" xfId="1" applyFont="1" applyFill="1" applyBorder="1" applyAlignment="1">
      <alignment vertical="center" shrinkToFit="1"/>
    </xf>
    <xf numFmtId="38" fontId="8" fillId="0" borderId="58" xfId="1" applyFont="1" applyFill="1" applyBorder="1" applyAlignment="1">
      <alignment vertical="center" shrinkToFit="1"/>
    </xf>
    <xf numFmtId="0" fontId="13" fillId="0" borderId="0" xfId="0" applyFont="1" applyAlignment="1">
      <alignment horizontal="center" vertical="center"/>
    </xf>
    <xf numFmtId="0" fontId="0" fillId="0" borderId="20" xfId="0" applyBorder="1">
      <alignment vertical="center"/>
    </xf>
    <xf numFmtId="0" fontId="0" fillId="0" borderId="19" xfId="0" applyBorder="1">
      <alignment vertical="center"/>
    </xf>
    <xf numFmtId="0" fontId="13" fillId="0" borderId="0" xfId="0" applyFont="1" applyAlignment="1">
      <alignment vertical="center" textRotation="255"/>
    </xf>
    <xf numFmtId="0" fontId="13" fillId="0" borderId="16" xfId="0" applyFont="1" applyBorder="1" applyAlignment="1">
      <alignment vertical="center" textRotation="255"/>
    </xf>
    <xf numFmtId="0" fontId="13" fillId="6" borderId="36" xfId="0" applyFont="1" applyFill="1" applyBorder="1">
      <alignment vertical="center"/>
    </xf>
    <xf numFmtId="0" fontId="13" fillId="2" borderId="60" xfId="0" applyFont="1" applyFill="1" applyBorder="1">
      <alignment vertical="center"/>
    </xf>
    <xf numFmtId="0" fontId="0" fillId="0" borderId="13" xfId="0" applyBorder="1">
      <alignment vertical="center"/>
    </xf>
    <xf numFmtId="0" fontId="0" fillId="0" borderId="25" xfId="0" applyBorder="1">
      <alignment vertical="center"/>
    </xf>
    <xf numFmtId="0" fontId="0" fillId="0" borderId="24" xfId="0" applyBorder="1">
      <alignment vertical="center"/>
    </xf>
    <xf numFmtId="0" fontId="0" fillId="0" borderId="30" xfId="0" applyBorder="1">
      <alignment vertical="center"/>
    </xf>
    <xf numFmtId="0" fontId="0" fillId="0" borderId="29" xfId="0" applyBorder="1">
      <alignment vertical="center"/>
    </xf>
    <xf numFmtId="0" fontId="0" fillId="0" borderId="28" xfId="0" applyBorder="1">
      <alignment vertical="center"/>
    </xf>
    <xf numFmtId="0" fontId="8" fillId="0" borderId="17"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5" xfId="0" applyFont="1" applyBorder="1" applyAlignment="1">
      <alignment horizontal="center" vertical="center" shrinkToFit="1"/>
    </xf>
    <xf numFmtId="0" fontId="8" fillId="3" borderId="53" xfId="0" applyFont="1" applyFill="1" applyBorder="1" applyAlignment="1" applyProtection="1">
      <alignment horizontal="center" vertical="center" shrinkToFit="1"/>
      <protection locked="0"/>
    </xf>
    <xf numFmtId="0" fontId="8" fillId="3" borderId="50" xfId="0" applyFont="1" applyFill="1" applyBorder="1" applyAlignment="1" applyProtection="1">
      <alignment horizontal="center" vertical="center" shrinkToFit="1"/>
      <protection locked="0"/>
    </xf>
    <xf numFmtId="0" fontId="8" fillId="3" borderId="58" xfId="0" applyFont="1" applyFill="1" applyBorder="1" applyAlignment="1" applyProtection="1">
      <alignment horizontal="center" vertical="center" shrinkToFit="1"/>
      <protection locked="0"/>
    </xf>
    <xf numFmtId="0" fontId="10" fillId="7" borderId="0" xfId="7" applyFont="1" applyFill="1" applyAlignment="1">
      <alignment vertical="center" wrapText="1"/>
    </xf>
    <xf numFmtId="0" fontId="5" fillId="0" borderId="0" xfId="8" applyAlignment="1">
      <alignment horizontal="center" vertical="center"/>
    </xf>
    <xf numFmtId="0" fontId="3" fillId="0" borderId="0" xfId="11">
      <alignment vertical="center"/>
    </xf>
    <xf numFmtId="0" fontId="3" fillId="0" borderId="11" xfId="11" applyBorder="1">
      <alignment vertical="center"/>
    </xf>
    <xf numFmtId="0" fontId="32" fillId="0" borderId="0" xfId="0" applyFont="1">
      <alignment vertical="center"/>
    </xf>
    <xf numFmtId="38" fontId="8" fillId="0" borderId="0" xfId="1" applyFont="1" applyBorder="1" applyAlignment="1">
      <alignment vertical="center"/>
    </xf>
    <xf numFmtId="38" fontId="32" fillId="0" borderId="0" xfId="1" applyFont="1" applyBorder="1" applyAlignment="1">
      <alignment vertical="center"/>
    </xf>
    <xf numFmtId="38" fontId="32" fillId="0" borderId="0" xfId="1" applyFont="1" applyBorder="1" applyAlignment="1">
      <alignment horizontal="center" vertical="center"/>
    </xf>
    <xf numFmtId="0" fontId="21" fillId="0" borderId="0" xfId="0" applyFont="1">
      <alignment vertical="center"/>
    </xf>
    <xf numFmtId="38" fontId="3" fillId="0" borderId="0" xfId="1" applyFont="1">
      <alignment vertical="center"/>
    </xf>
    <xf numFmtId="0" fontId="10" fillId="8" borderId="0" xfId="7" applyFont="1" applyFill="1" applyAlignment="1" applyProtection="1">
      <alignment vertical="center" wrapText="1"/>
      <protection locked="0"/>
    </xf>
    <xf numFmtId="0" fontId="10" fillId="8" borderId="0" xfId="7" applyFont="1" applyFill="1" applyAlignment="1" applyProtection="1">
      <alignment vertical="center" shrinkToFit="1"/>
      <protection locked="0"/>
    </xf>
    <xf numFmtId="0" fontId="33" fillId="7" borderId="0" xfId="7" applyFont="1" applyFill="1">
      <alignment vertical="center"/>
    </xf>
    <xf numFmtId="0" fontId="2" fillId="0" borderId="11" xfId="11" applyFont="1" applyBorder="1">
      <alignment vertical="center"/>
    </xf>
    <xf numFmtId="0" fontId="1" fillId="0" borderId="0" xfId="11" applyFont="1">
      <alignment vertical="center"/>
    </xf>
    <xf numFmtId="0" fontId="13" fillId="8" borderId="0" xfId="7" applyFont="1" applyFill="1" applyAlignment="1" applyProtection="1">
      <alignment vertical="center" shrinkToFit="1"/>
      <protection locked="0"/>
    </xf>
    <xf numFmtId="0" fontId="10" fillId="7" borderId="0" xfId="7" applyFont="1" applyFill="1">
      <alignment vertical="center"/>
    </xf>
    <xf numFmtId="38" fontId="10" fillId="7" borderId="0" xfId="7" applyNumberFormat="1" applyFont="1" applyFill="1">
      <alignment vertical="center"/>
    </xf>
    <xf numFmtId="0" fontId="10" fillId="7" borderId="0" xfId="7" applyFont="1" applyFill="1" applyAlignment="1">
      <alignment horizontal="center" vertical="center"/>
    </xf>
    <xf numFmtId="38" fontId="10" fillId="0" borderId="0" xfId="7" applyNumberFormat="1" applyFont="1">
      <alignment vertical="center"/>
    </xf>
    <xf numFmtId="38" fontId="10" fillId="8" borderId="0" xfId="7" applyNumberFormat="1" applyFont="1" applyFill="1" applyProtection="1">
      <alignment vertical="center"/>
      <protection locked="0"/>
    </xf>
    <xf numFmtId="0" fontId="10" fillId="8" borderId="0" xfId="7" applyFont="1" applyFill="1" applyAlignment="1" applyProtection="1">
      <alignment horizontal="center" vertical="center" shrinkToFit="1"/>
      <protection locked="0"/>
    </xf>
    <xf numFmtId="0" fontId="8" fillId="0" borderId="18" xfId="0" applyFont="1" applyBorder="1" applyAlignment="1">
      <alignment horizontal="center" vertical="center"/>
    </xf>
    <xf numFmtId="38" fontId="8" fillId="8" borderId="18" xfId="1" applyFont="1" applyFill="1" applyBorder="1" applyAlignment="1" applyProtection="1">
      <alignment horizontal="left" vertical="center" shrinkToFit="1"/>
      <protection locked="0"/>
    </xf>
    <xf numFmtId="0" fontId="13" fillId="8" borderId="0" xfId="7" applyFont="1" applyFill="1" applyAlignment="1" applyProtection="1">
      <alignment horizontal="center" vertical="center"/>
      <protection locked="0"/>
    </xf>
    <xf numFmtId="38" fontId="8" fillId="0" borderId="17" xfId="1" applyFont="1" applyFill="1" applyBorder="1" applyAlignment="1">
      <alignment horizontal="left" vertical="center"/>
    </xf>
    <xf numFmtId="38" fontId="8" fillId="0" borderId="6" xfId="1" applyFont="1" applyFill="1" applyBorder="1" applyAlignment="1">
      <alignment horizontal="left" vertical="center"/>
    </xf>
    <xf numFmtId="38" fontId="8" fillId="0" borderId="5" xfId="1" applyFont="1" applyFill="1" applyBorder="1" applyAlignment="1">
      <alignment horizontal="left" vertical="center"/>
    </xf>
    <xf numFmtId="38" fontId="8" fillId="8" borderId="18" xfId="1" applyFont="1" applyFill="1" applyBorder="1" applyAlignment="1" applyProtection="1">
      <alignment horizontal="left" vertical="center" wrapText="1"/>
      <protection locked="0"/>
    </xf>
    <xf numFmtId="0" fontId="8" fillId="0" borderId="13" xfId="0" applyFont="1" applyBorder="1" applyAlignment="1">
      <alignment horizontal="center" vertical="center"/>
    </xf>
    <xf numFmtId="0" fontId="8" fillId="0" borderId="25" xfId="0" applyFont="1" applyBorder="1" applyAlignment="1">
      <alignment horizontal="center" vertical="center"/>
    </xf>
    <xf numFmtId="0" fontId="8" fillId="0" borderId="24" xfId="0" applyFont="1" applyBorder="1" applyAlignment="1">
      <alignment horizontal="center" vertical="center"/>
    </xf>
    <xf numFmtId="0" fontId="8" fillId="0" borderId="30" xfId="0" applyFont="1" applyBorder="1" applyAlignment="1">
      <alignment horizontal="center" vertical="center"/>
    </xf>
    <xf numFmtId="0" fontId="8" fillId="0" borderId="29" xfId="0" applyFont="1" applyBorder="1" applyAlignment="1">
      <alignment horizontal="center" vertical="center"/>
    </xf>
    <xf numFmtId="0" fontId="8" fillId="0" borderId="28" xfId="0" applyFont="1" applyBorder="1" applyAlignment="1">
      <alignment horizontal="center" vertical="center"/>
    </xf>
    <xf numFmtId="38" fontId="8" fillId="0" borderId="18" xfId="1" applyFont="1" applyFill="1" applyBorder="1" applyAlignment="1">
      <alignment horizontal="center" vertical="center"/>
    </xf>
    <xf numFmtId="0" fontId="13" fillId="0" borderId="0" xfId="7" applyFont="1" applyAlignment="1">
      <alignment horizontal="center" vertical="center"/>
    </xf>
    <xf numFmtId="0" fontId="28" fillId="9" borderId="4" xfId="7" applyFont="1" applyFill="1" applyBorder="1" applyAlignment="1" applyProtection="1">
      <alignment horizontal="center" vertical="center"/>
      <protection locked="0"/>
    </xf>
    <xf numFmtId="0" fontId="28" fillId="9" borderId="2" xfId="7" applyFont="1" applyFill="1" applyBorder="1" applyAlignment="1" applyProtection="1">
      <alignment horizontal="center" vertical="center"/>
      <protection locked="0"/>
    </xf>
    <xf numFmtId="0" fontId="8" fillId="0" borderId="14" xfId="0" applyFont="1" applyBorder="1" applyAlignment="1">
      <alignment horizontal="center" vertical="center" shrinkToFit="1"/>
    </xf>
    <xf numFmtId="0" fontId="8" fillId="0" borderId="36" xfId="0" applyFont="1" applyBorder="1" applyAlignment="1">
      <alignment horizontal="center" vertical="center" shrinkToFit="1"/>
    </xf>
    <xf numFmtId="0" fontId="8" fillId="0" borderId="14"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0" xfId="0" applyFont="1" applyAlignment="1">
      <alignment horizontal="left" vertical="center"/>
    </xf>
    <xf numFmtId="0" fontId="8" fillId="0" borderId="0" xfId="2" applyFont="1" applyAlignment="1">
      <alignment horizontal="left" vertical="center"/>
    </xf>
    <xf numFmtId="0" fontId="8" fillId="0" borderId="0" xfId="0" applyFont="1" applyAlignment="1">
      <alignment horizontal="left" vertical="center" shrinkToFit="1"/>
    </xf>
    <xf numFmtId="0" fontId="0" fillId="0" borderId="0" xfId="0" applyAlignment="1">
      <alignment horizontal="left" vertical="center" shrinkToFit="1"/>
    </xf>
    <xf numFmtId="0" fontId="8" fillId="0" borderId="0" xfId="0" applyFont="1" applyAlignment="1">
      <alignment vertical="center" shrinkToFit="1"/>
    </xf>
    <xf numFmtId="38" fontId="8" fillId="3" borderId="50" xfId="1" applyFont="1" applyFill="1" applyBorder="1" applyAlignment="1" applyProtection="1">
      <alignment vertical="center" shrinkToFit="1"/>
      <protection locked="0"/>
    </xf>
    <xf numFmtId="38" fontId="8" fillId="3" borderId="49" xfId="1" applyFont="1" applyFill="1" applyBorder="1" applyAlignment="1" applyProtection="1">
      <alignment vertical="center" shrinkToFit="1"/>
      <protection locked="0"/>
    </xf>
    <xf numFmtId="0" fontId="22" fillId="0" borderId="17" xfId="6" applyFill="1" applyBorder="1" applyAlignment="1" applyProtection="1">
      <alignment horizontal="center" vertical="center" shrinkToFit="1"/>
      <protection locked="0"/>
    </xf>
    <xf numFmtId="0" fontId="22" fillId="0" borderId="6" xfId="6" applyFill="1" applyBorder="1" applyAlignment="1" applyProtection="1">
      <alignment horizontal="center" vertical="center" shrinkToFit="1"/>
      <protection locked="0"/>
    </xf>
    <xf numFmtId="0" fontId="22" fillId="0" borderId="5" xfId="6" applyFill="1" applyBorder="1" applyAlignment="1" applyProtection="1">
      <alignment horizontal="center" vertical="center" shrinkToFit="1"/>
      <protection locked="0"/>
    </xf>
    <xf numFmtId="38" fontId="8" fillId="3" borderId="53" xfId="1" applyFont="1" applyFill="1" applyBorder="1" applyAlignment="1" applyProtection="1">
      <alignment vertical="center" shrinkToFit="1"/>
      <protection locked="0"/>
    </xf>
    <xf numFmtId="38" fontId="8" fillId="3" borderId="27" xfId="1" applyFont="1" applyFill="1" applyBorder="1" applyAlignment="1" applyProtection="1">
      <alignment vertical="center" shrinkToFit="1"/>
      <protection locked="0"/>
    </xf>
    <xf numFmtId="38" fontId="8" fillId="3" borderId="58" xfId="1" applyFont="1" applyFill="1" applyBorder="1" applyAlignment="1" applyProtection="1">
      <alignment vertical="center" shrinkToFit="1"/>
      <protection locked="0"/>
    </xf>
    <xf numFmtId="38" fontId="8" fillId="3" borderId="59" xfId="1" applyFont="1" applyFill="1" applyBorder="1" applyAlignment="1" applyProtection="1">
      <alignment vertical="center" shrinkToFit="1"/>
      <protection locked="0"/>
    </xf>
    <xf numFmtId="0" fontId="8" fillId="0" borderId="17" xfId="0" applyFont="1" applyBorder="1" applyAlignment="1">
      <alignment horizontal="center" vertical="center" wrapText="1" shrinkToFit="1"/>
    </xf>
    <xf numFmtId="0" fontId="8" fillId="0" borderId="6" xfId="0" applyFont="1" applyBorder="1" applyAlignment="1">
      <alignment horizontal="center" vertical="center" wrapText="1" shrinkToFit="1"/>
    </xf>
    <xf numFmtId="0" fontId="8" fillId="0" borderId="5" xfId="0" applyFont="1" applyBorder="1" applyAlignment="1">
      <alignment horizontal="center" vertical="center" shrinkToFit="1"/>
    </xf>
    <xf numFmtId="0" fontId="8" fillId="0" borderId="5" xfId="0" applyFont="1" applyBorder="1" applyAlignment="1">
      <alignment horizontal="center" vertical="center" wrapText="1" shrinkToFit="1"/>
    </xf>
    <xf numFmtId="0" fontId="8" fillId="3" borderId="53" xfId="0" applyFont="1" applyFill="1" applyBorder="1" applyAlignment="1" applyProtection="1">
      <alignment horizontal="center" vertical="center" shrinkToFit="1"/>
      <protection locked="0"/>
    </xf>
    <xf numFmtId="0" fontId="8" fillId="3" borderId="27" xfId="0" applyFont="1" applyFill="1" applyBorder="1" applyAlignment="1" applyProtection="1">
      <alignment horizontal="center" vertical="center" shrinkToFit="1"/>
      <protection locked="0"/>
    </xf>
    <xf numFmtId="0" fontId="8" fillId="3" borderId="50" xfId="0" applyFont="1" applyFill="1" applyBorder="1" applyAlignment="1" applyProtection="1">
      <alignment horizontal="center" vertical="center" shrinkToFit="1"/>
      <protection locked="0"/>
    </xf>
    <xf numFmtId="0" fontId="8" fillId="3" borderId="49" xfId="0" applyFont="1" applyFill="1" applyBorder="1" applyAlignment="1" applyProtection="1">
      <alignment horizontal="center" vertical="center" shrinkToFit="1"/>
      <protection locked="0"/>
    </xf>
    <xf numFmtId="0" fontId="8" fillId="3" borderId="58" xfId="0" applyFont="1" applyFill="1" applyBorder="1" applyAlignment="1" applyProtection="1">
      <alignment horizontal="center" vertical="center" shrinkToFit="1"/>
      <protection locked="0"/>
    </xf>
    <xf numFmtId="0" fontId="8" fillId="3" borderId="59" xfId="0" applyFont="1" applyFill="1" applyBorder="1" applyAlignment="1" applyProtection="1">
      <alignment horizontal="center" vertical="center" shrinkToFit="1"/>
      <protection locked="0"/>
    </xf>
    <xf numFmtId="0" fontId="8" fillId="0" borderId="17" xfId="0" applyFont="1" applyBorder="1" applyAlignment="1">
      <alignment horizontal="center" vertical="center" shrinkToFit="1"/>
    </xf>
    <xf numFmtId="0" fontId="8" fillId="0" borderId="6" xfId="0" applyFont="1" applyBorder="1" applyAlignment="1">
      <alignment horizontal="center" vertical="center" shrinkToFit="1"/>
    </xf>
    <xf numFmtId="38" fontId="8" fillId="0" borderId="18" xfId="1" applyFont="1" applyBorder="1" applyAlignment="1" applyProtection="1">
      <alignment horizontal="center" vertical="center"/>
    </xf>
    <xf numFmtId="38" fontId="8" fillId="0" borderId="18" xfId="0" applyNumberFormat="1" applyFont="1" applyBorder="1" applyAlignment="1">
      <alignment horizontal="center" vertical="center"/>
    </xf>
    <xf numFmtId="0" fontId="11" fillId="0" borderId="14" xfId="0" applyFont="1" applyBorder="1" applyAlignment="1">
      <alignment horizontal="center" vertical="center" wrapText="1" shrinkToFit="1"/>
    </xf>
    <xf numFmtId="0" fontId="11" fillId="0" borderId="36" xfId="0" applyFont="1" applyBorder="1" applyAlignment="1">
      <alignment horizontal="center" vertical="center" wrapText="1" shrinkToFit="1"/>
    </xf>
    <xf numFmtId="0" fontId="8" fillId="0" borderId="13" xfId="0" applyFont="1" applyBorder="1" applyAlignment="1">
      <alignment horizontal="center" vertical="center" wrapText="1" shrinkToFit="1"/>
    </xf>
    <xf numFmtId="0" fontId="8" fillId="0" borderId="24" xfId="0" applyFont="1" applyBorder="1" applyAlignment="1">
      <alignment horizontal="center" vertical="center" shrinkToFit="1"/>
    </xf>
    <xf numFmtId="0" fontId="8" fillId="0" borderId="30" xfId="0" applyFont="1" applyBorder="1" applyAlignment="1">
      <alignment horizontal="center" vertical="center" shrinkToFit="1"/>
    </xf>
    <xf numFmtId="0" fontId="8" fillId="0" borderId="28" xfId="0" applyFont="1" applyBorder="1" applyAlignment="1">
      <alignment horizontal="center" vertical="center" shrinkToFit="1"/>
    </xf>
    <xf numFmtId="0" fontId="11" fillId="0" borderId="17" xfId="0" applyFont="1" applyBorder="1" applyAlignment="1">
      <alignment horizontal="center" vertical="center" wrapText="1" shrinkToFit="1"/>
    </xf>
    <xf numFmtId="0" fontId="11" fillId="0" borderId="5" xfId="0" applyFont="1" applyBorder="1" applyAlignment="1">
      <alignment horizontal="center" vertical="center" wrapText="1" shrinkToFit="1"/>
    </xf>
    <xf numFmtId="0" fontId="26" fillId="0" borderId="18" xfId="0" applyFont="1" applyBorder="1" applyAlignment="1">
      <alignment horizontal="center" vertical="center" wrapText="1" shrinkToFit="1"/>
    </xf>
    <xf numFmtId="0" fontId="12" fillId="0" borderId="1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28" xfId="0" applyFont="1" applyBorder="1" applyAlignment="1">
      <alignment horizontal="center" vertical="center" wrapText="1"/>
    </xf>
    <xf numFmtId="38" fontId="8" fillId="0" borderId="17" xfId="1" applyFont="1" applyBorder="1" applyAlignment="1" applyProtection="1">
      <alignment horizontal="center" vertical="center"/>
    </xf>
    <xf numFmtId="38" fontId="8" fillId="0" borderId="6" xfId="1" applyFont="1" applyBorder="1" applyAlignment="1" applyProtection="1">
      <alignment horizontal="center" vertical="center"/>
    </xf>
    <xf numFmtId="0" fontId="8" fillId="0" borderId="6" xfId="0" applyFont="1" applyBorder="1" applyAlignment="1">
      <alignment horizontal="center" vertical="center"/>
    </xf>
    <xf numFmtId="176" fontId="8" fillId="0" borderId="17" xfId="0" applyNumberFormat="1" applyFont="1" applyBorder="1" applyAlignment="1">
      <alignment vertical="center" shrinkToFit="1"/>
    </xf>
    <xf numFmtId="176" fontId="8" fillId="0" borderId="6" xfId="0" applyNumberFormat="1" applyFont="1" applyBorder="1" applyAlignment="1">
      <alignment vertical="center" shrinkToFit="1"/>
    </xf>
    <xf numFmtId="38" fontId="28" fillId="0" borderId="18" xfId="1" applyFont="1" applyFill="1" applyBorder="1" applyAlignment="1" applyProtection="1">
      <alignment horizontal="center" vertical="center"/>
    </xf>
    <xf numFmtId="38" fontId="8" fillId="0" borderId="18" xfId="1" applyFont="1" applyFill="1" applyBorder="1" applyAlignment="1" applyProtection="1">
      <alignment horizontal="center" vertical="center"/>
    </xf>
    <xf numFmtId="0" fontId="27" fillId="0" borderId="18" xfId="0" applyFont="1" applyBorder="1" applyAlignment="1">
      <alignment horizontal="center" vertical="center" wrapText="1" shrinkToFit="1"/>
    </xf>
    <xf numFmtId="0" fontId="22" fillId="0" borderId="0" xfId="6" applyFill="1" applyBorder="1" applyAlignment="1">
      <alignment horizontal="center" vertical="center"/>
    </xf>
    <xf numFmtId="178" fontId="8" fillId="0" borderId="0" xfId="1" applyNumberFormat="1" applyFont="1" applyFill="1" applyBorder="1" applyAlignment="1">
      <alignment vertical="center" shrinkToFit="1"/>
    </xf>
    <xf numFmtId="38" fontId="8" fillId="0" borderId="0" xfId="1" applyFont="1" applyFill="1" applyBorder="1" applyAlignment="1">
      <alignment horizontal="center" vertical="center" shrinkToFit="1"/>
    </xf>
    <xf numFmtId="0" fontId="8" fillId="0" borderId="0" xfId="0" applyFont="1" applyAlignment="1">
      <alignment horizontal="center" vertical="center" wrapText="1" shrinkToFit="1"/>
    </xf>
    <xf numFmtId="0" fontId="8" fillId="0" borderId="0" xfId="0" applyFont="1" applyAlignment="1">
      <alignment horizontal="center" vertical="center" shrinkToFit="1"/>
    </xf>
    <xf numFmtId="0" fontId="8" fillId="0" borderId="1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8" xfId="0" applyFont="1" applyBorder="1" applyAlignment="1">
      <alignment horizontal="center" vertical="center" wrapText="1"/>
    </xf>
    <xf numFmtId="0" fontId="17" fillId="0" borderId="29" xfId="0" applyFont="1" applyBorder="1" applyAlignment="1">
      <alignment horizontal="center" vertical="center"/>
    </xf>
    <xf numFmtId="0" fontId="23" fillId="0" borderId="0" xfId="0" applyFont="1" applyAlignment="1">
      <alignment horizontal="center" vertical="center"/>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67" xfId="0" applyFont="1" applyBorder="1" applyAlignment="1">
      <alignment horizontal="center" vertical="center" wrapText="1"/>
    </xf>
    <xf numFmtId="0" fontId="10" fillId="0" borderId="71" xfId="0" applyFont="1" applyBorder="1" applyAlignment="1">
      <alignment horizontal="center" vertical="center" wrapText="1"/>
    </xf>
    <xf numFmtId="0" fontId="10" fillId="0" borderId="72" xfId="0" applyFont="1" applyBorder="1" applyAlignment="1">
      <alignment horizontal="center" vertical="center" wrapText="1"/>
    </xf>
    <xf numFmtId="0" fontId="10" fillId="0" borderId="73" xfId="0" applyFont="1" applyBorder="1" applyAlignment="1">
      <alignment horizontal="center" vertical="center" wrapText="1"/>
    </xf>
    <xf numFmtId="38" fontId="10" fillId="0" borderId="62" xfId="1" applyFont="1" applyFill="1" applyBorder="1" applyAlignment="1">
      <alignment horizontal="center" vertical="center" wrapText="1"/>
    </xf>
    <xf numFmtId="38" fontId="10" fillId="0" borderId="63" xfId="1" applyFont="1" applyFill="1" applyBorder="1" applyAlignment="1">
      <alignment horizontal="center" vertical="center" wrapText="1"/>
    </xf>
    <xf numFmtId="38" fontId="10" fillId="0" borderId="64" xfId="1" applyFont="1" applyFill="1" applyBorder="1" applyAlignment="1">
      <alignment horizontal="center" vertical="center" wrapText="1"/>
    </xf>
    <xf numFmtId="38" fontId="10" fillId="0" borderId="65" xfId="1" applyFont="1" applyBorder="1" applyAlignment="1">
      <alignment horizontal="center" vertical="center" wrapText="1"/>
    </xf>
    <xf numFmtId="38" fontId="10" fillId="0" borderId="66" xfId="1" applyFont="1" applyBorder="1" applyAlignment="1">
      <alignment horizontal="center" vertical="center" wrapText="1"/>
    </xf>
    <xf numFmtId="38" fontId="10" fillId="0" borderId="67" xfId="1" applyFont="1" applyBorder="1" applyAlignment="1">
      <alignment horizontal="center" vertical="center" wrapText="1"/>
    </xf>
    <xf numFmtId="38" fontId="10" fillId="0" borderId="71" xfId="1" applyFont="1" applyBorder="1" applyAlignment="1">
      <alignment horizontal="center" vertical="center" wrapText="1"/>
    </xf>
    <xf numFmtId="38" fontId="10" fillId="0" borderId="72" xfId="1" applyFont="1" applyBorder="1" applyAlignment="1">
      <alignment horizontal="center" vertical="center" wrapText="1"/>
    </xf>
    <xf numFmtId="38" fontId="10" fillId="0" borderId="73" xfId="1" applyFont="1" applyBorder="1" applyAlignment="1">
      <alignment horizontal="center" vertical="center" wrapText="1"/>
    </xf>
    <xf numFmtId="38" fontId="10" fillId="0" borderId="4" xfId="1" applyFont="1" applyBorder="1" applyAlignment="1">
      <alignment horizontal="center" vertical="center" wrapText="1"/>
    </xf>
    <xf numFmtId="38" fontId="10" fillId="0" borderId="3" xfId="1" applyFont="1" applyBorder="1" applyAlignment="1">
      <alignment horizontal="center" vertical="center" wrapText="1"/>
    </xf>
    <xf numFmtId="38" fontId="10" fillId="0" borderId="2" xfId="1" applyFont="1" applyBorder="1" applyAlignment="1">
      <alignment horizontal="center" vertical="center" wrapText="1"/>
    </xf>
    <xf numFmtId="38" fontId="10" fillId="0" borderId="62" xfId="1" applyFont="1" applyBorder="1" applyAlignment="1">
      <alignment horizontal="center" vertical="center" wrapText="1"/>
    </xf>
    <xf numFmtId="38" fontId="10" fillId="0" borderId="63" xfId="1" applyFont="1" applyBorder="1" applyAlignment="1">
      <alignment horizontal="center" vertical="center" wrapText="1"/>
    </xf>
    <xf numFmtId="38" fontId="10" fillId="0" borderId="64" xfId="1" applyFont="1" applyBorder="1" applyAlignment="1">
      <alignment horizontal="center" vertical="center" wrapText="1"/>
    </xf>
    <xf numFmtId="38" fontId="10" fillId="0" borderId="68" xfId="1" applyFont="1" applyBorder="1" applyAlignment="1">
      <alignment horizontal="center" vertical="center" wrapText="1"/>
    </xf>
    <xf numFmtId="38" fontId="10" fillId="0" borderId="69" xfId="1" applyFont="1" applyBorder="1" applyAlignment="1">
      <alignment horizontal="center" vertical="center" wrapText="1"/>
    </xf>
    <xf numFmtId="38" fontId="10" fillId="0" borderId="70" xfId="1" applyFont="1" applyBorder="1" applyAlignment="1">
      <alignment horizontal="center" vertical="center" wrapText="1"/>
    </xf>
    <xf numFmtId="0" fontId="10" fillId="0" borderId="68" xfId="0" applyFont="1" applyBorder="1" applyAlignment="1">
      <alignment horizontal="center" vertical="center" wrapText="1"/>
    </xf>
    <xf numFmtId="0" fontId="10" fillId="0" borderId="69" xfId="0" applyFont="1" applyBorder="1" applyAlignment="1">
      <alignment horizontal="center" vertical="center" wrapText="1"/>
    </xf>
    <xf numFmtId="0" fontId="10" fillId="0" borderId="70" xfId="0" applyFont="1" applyBorder="1" applyAlignment="1">
      <alignment horizontal="center" vertical="center" wrapText="1"/>
    </xf>
    <xf numFmtId="0" fontId="31" fillId="8" borderId="0" xfId="11" applyFont="1" applyFill="1" applyAlignment="1">
      <alignment horizontal="center" vertical="center"/>
    </xf>
    <xf numFmtId="38" fontId="3" fillId="0" borderId="4" xfId="1" applyFont="1" applyBorder="1" applyAlignment="1">
      <alignment horizontal="center" vertical="center"/>
    </xf>
    <xf numFmtId="38" fontId="3" fillId="0" borderId="2" xfId="1" applyFont="1" applyBorder="1" applyAlignment="1">
      <alignment horizontal="center" vertical="center"/>
    </xf>
    <xf numFmtId="38" fontId="3" fillId="10" borderId="4" xfId="1" applyFont="1" applyFill="1" applyBorder="1" applyAlignment="1">
      <alignment horizontal="center" vertical="center"/>
    </xf>
    <xf numFmtId="38" fontId="3" fillId="10" borderId="2" xfId="1" applyFont="1" applyFill="1" applyBorder="1" applyAlignment="1">
      <alignment horizontal="center" vertical="center"/>
    </xf>
    <xf numFmtId="0" fontId="0" fillId="0" borderId="0" xfId="0" applyAlignment="1">
      <alignment vertical="center" shrinkToFit="1"/>
    </xf>
    <xf numFmtId="0" fontId="30" fillId="0" borderId="0" xfId="0" applyFont="1" applyAlignment="1">
      <alignment horizontal="center" vertical="center"/>
    </xf>
    <xf numFmtId="0" fontId="29" fillId="0" borderId="0" xfId="0" applyFont="1" applyAlignment="1" applyProtection="1">
      <alignment horizontal="center" vertical="center"/>
      <protection locked="0"/>
    </xf>
    <xf numFmtId="0" fontId="7" fillId="0" borderId="0" xfId="3" applyAlignment="1">
      <alignment horizontal="right" vertical="center"/>
    </xf>
    <xf numFmtId="0" fontId="20" fillId="0" borderId="0" xfId="3" applyFont="1" applyAlignment="1">
      <alignment horizontal="center" vertical="center"/>
    </xf>
    <xf numFmtId="0" fontId="7" fillId="0" borderId="23" xfId="3" applyBorder="1" applyAlignment="1">
      <alignment horizontal="center" vertical="center"/>
    </xf>
    <xf numFmtId="0" fontId="7" fillId="0" borderId="45" xfId="3" applyBorder="1" applyAlignment="1">
      <alignment horizontal="center" vertical="center"/>
    </xf>
    <xf numFmtId="0" fontId="7" fillId="0" borderId="42" xfId="3" applyBorder="1" applyAlignment="1">
      <alignment horizontal="center" vertical="center"/>
    </xf>
    <xf numFmtId="0" fontId="7" fillId="0" borderId="28" xfId="3" applyBorder="1" applyAlignment="1">
      <alignment horizontal="center" vertical="center"/>
    </xf>
    <xf numFmtId="0" fontId="0" fillId="0" borderId="44" xfId="3" applyFont="1" applyBorder="1" applyAlignment="1">
      <alignment horizontal="center" vertical="center"/>
    </xf>
    <xf numFmtId="0" fontId="7" fillId="0" borderId="9" xfId="3" applyBorder="1" applyAlignment="1">
      <alignment horizontal="center" vertical="center"/>
    </xf>
    <xf numFmtId="0" fontId="7" fillId="0" borderId="43" xfId="3" applyBorder="1" applyAlignment="1">
      <alignment horizontal="center" vertical="center" wrapText="1"/>
    </xf>
    <xf numFmtId="0" fontId="7" fillId="0" borderId="21" xfId="3" applyBorder="1" applyAlignment="1">
      <alignment horizontal="center" vertical="center"/>
    </xf>
    <xf numFmtId="0" fontId="7" fillId="0" borderId="30" xfId="3" applyBorder="1" applyAlignment="1">
      <alignment horizontal="center" vertical="center"/>
    </xf>
    <xf numFmtId="0" fontId="7" fillId="0" borderId="33" xfId="3" applyBorder="1" applyAlignment="1">
      <alignment horizontal="center" vertical="center"/>
    </xf>
    <xf numFmtId="0" fontId="18" fillId="2" borderId="4" xfId="3" applyFont="1" applyFill="1" applyBorder="1" applyAlignment="1">
      <alignment horizontal="center" vertical="center"/>
    </xf>
    <xf numFmtId="0" fontId="18" fillId="2" borderId="3" xfId="3" applyFont="1" applyFill="1" applyBorder="1" applyAlignment="1">
      <alignment horizontal="center" vertical="center"/>
    </xf>
    <xf numFmtId="0" fontId="18" fillId="2" borderId="2" xfId="3" applyFont="1" applyFill="1" applyBorder="1" applyAlignment="1">
      <alignment horizontal="center" vertical="center"/>
    </xf>
    <xf numFmtId="0" fontId="18" fillId="0" borderId="35" xfId="3" applyFont="1" applyBorder="1" applyAlignment="1">
      <alignment horizontal="center" vertical="center"/>
    </xf>
    <xf numFmtId="0" fontId="18" fillId="0" borderId="34" xfId="3" applyFont="1" applyBorder="1" applyAlignment="1">
      <alignment horizontal="center" vertical="center"/>
    </xf>
    <xf numFmtId="0" fontId="18" fillId="0" borderId="25" xfId="3" applyFont="1" applyBorder="1" applyAlignment="1">
      <alignment horizontal="center" vertical="center"/>
    </xf>
    <xf numFmtId="0" fontId="0" fillId="0" borderId="9" xfId="3" applyFont="1" applyBorder="1" applyAlignment="1">
      <alignment horizontal="center" vertical="center"/>
    </xf>
    <xf numFmtId="0" fontId="7" fillId="0" borderId="8" xfId="3" applyBorder="1" applyAlignment="1">
      <alignment horizontal="center" vertical="center"/>
    </xf>
    <xf numFmtId="0" fontId="13" fillId="0" borderId="0" xfId="0" applyFont="1" applyAlignment="1">
      <alignment horizontal="center" vertical="center" textRotation="255"/>
    </xf>
    <xf numFmtId="0" fontId="20" fillId="0" borderId="20" xfId="0" applyFont="1" applyBorder="1" applyAlignment="1">
      <alignment horizontal="center" vertical="center"/>
    </xf>
    <xf numFmtId="0" fontId="20" fillId="0" borderId="0" xfId="0" applyFont="1" applyAlignment="1">
      <alignment horizontal="center" vertical="center"/>
    </xf>
    <xf numFmtId="0" fontId="20" fillId="0" borderId="19" xfId="0" applyFont="1" applyBorder="1" applyAlignment="1">
      <alignment horizontal="center" vertical="center"/>
    </xf>
    <xf numFmtId="0" fontId="13" fillId="0" borderId="23" xfId="0" applyFont="1" applyBorder="1" applyAlignment="1">
      <alignment horizontal="center" vertical="center" textRotation="255"/>
    </xf>
    <xf numFmtId="0" fontId="13" fillId="0" borderId="22" xfId="0" applyFont="1" applyBorder="1" applyAlignment="1">
      <alignment horizontal="center" vertical="center" textRotation="255"/>
    </xf>
    <xf numFmtId="0" fontId="13" fillId="0" borderId="21" xfId="0" applyFont="1" applyBorder="1" applyAlignment="1">
      <alignment horizontal="center" vertical="center" textRotation="255"/>
    </xf>
    <xf numFmtId="0" fontId="13" fillId="0" borderId="16" xfId="0" applyFont="1" applyBorder="1" applyAlignment="1">
      <alignment horizontal="center" vertical="center" textRotation="255"/>
    </xf>
    <xf numFmtId="0" fontId="13" fillId="0" borderId="15" xfId="0" applyFont="1" applyBorder="1" applyAlignment="1">
      <alignment horizontal="center" vertical="center" textRotation="255"/>
    </xf>
    <xf numFmtId="0" fontId="13" fillId="0" borderId="12" xfId="0" applyFont="1" applyBorder="1" applyAlignment="1">
      <alignment horizontal="center" vertical="center" textRotation="255"/>
    </xf>
    <xf numFmtId="0" fontId="13" fillId="0" borderId="11" xfId="0" applyFont="1" applyBorder="1" applyAlignment="1">
      <alignment horizontal="center" vertical="center" textRotation="255"/>
    </xf>
    <xf numFmtId="0" fontId="13" fillId="0" borderId="10" xfId="0" applyFont="1" applyBorder="1" applyAlignment="1">
      <alignment horizontal="center" vertical="center" textRotation="255"/>
    </xf>
    <xf numFmtId="0" fontId="13" fillId="0" borderId="35" xfId="0" applyFont="1" applyBorder="1" applyAlignment="1">
      <alignment horizontal="center" vertical="center" wrapText="1"/>
    </xf>
    <xf numFmtId="0" fontId="13" fillId="0" borderId="25" xfId="0" applyFont="1" applyBorder="1" applyAlignment="1">
      <alignment horizontal="center" vertical="center"/>
    </xf>
    <xf numFmtId="0" fontId="13" fillId="0" borderId="24" xfId="0" applyFont="1" applyBorder="1" applyAlignment="1">
      <alignment horizontal="center" vertical="center"/>
    </xf>
    <xf numFmtId="0" fontId="13" fillId="0" borderId="16" xfId="0" applyFont="1" applyBorder="1" applyAlignment="1">
      <alignment horizontal="center" vertical="center"/>
    </xf>
    <xf numFmtId="0" fontId="13" fillId="0" borderId="0" xfId="0" applyFont="1" applyAlignment="1">
      <alignment horizontal="center" vertical="center"/>
    </xf>
    <xf numFmtId="0" fontId="13" fillId="0" borderId="19" xfId="0" applyFont="1" applyBorder="1" applyAlignment="1">
      <alignment horizontal="center" vertical="center"/>
    </xf>
    <xf numFmtId="0" fontId="13" fillId="0" borderId="42" xfId="0" applyFont="1" applyBorder="1" applyAlignment="1">
      <alignment horizontal="center" vertical="center"/>
    </xf>
    <xf numFmtId="0" fontId="13" fillId="0" borderId="29" xfId="0" applyFont="1" applyBorder="1" applyAlignment="1">
      <alignment horizontal="center" vertical="center"/>
    </xf>
    <xf numFmtId="0" fontId="13" fillId="0" borderId="28" xfId="0" applyFont="1" applyBorder="1" applyAlignment="1">
      <alignment horizontal="center" vertical="center"/>
    </xf>
    <xf numFmtId="0" fontId="13" fillId="5" borderId="0" xfId="0" applyFont="1" applyFill="1" applyAlignment="1">
      <alignment horizontal="center" vertical="center" wrapText="1"/>
    </xf>
    <xf numFmtId="0" fontId="13" fillId="0" borderId="35" xfId="0" applyFont="1" applyBorder="1" applyAlignment="1">
      <alignment horizontal="center" vertical="center"/>
    </xf>
  </cellXfs>
  <cellStyles count="12">
    <cellStyle name="ハイパーリンク" xfId="6" builtinId="8"/>
    <cellStyle name="桁区切り" xfId="1" builtinId="6"/>
    <cellStyle name="桁区切り 5" xfId="4" xr:uid="{D7B61938-44A4-414D-99F5-7E29D7B7F749}"/>
    <cellStyle name="標準" xfId="0" builtinId="0"/>
    <cellStyle name="標準 2" xfId="8" xr:uid="{984EA579-7033-4AB8-B785-3BCD35656347}"/>
    <cellStyle name="標準 3" xfId="11" xr:uid="{CC8CD354-9141-43DD-9F5B-BECB3C31830A}"/>
    <cellStyle name="標準 3 2 2" xfId="3" xr:uid="{7AC5F570-1AB5-49FC-9F79-75E78BCFFEFD}"/>
    <cellStyle name="標準 4" xfId="7" xr:uid="{AA5A4996-8DA1-4643-B543-17BAEA550DD6}"/>
    <cellStyle name="標準 4 2" xfId="9" xr:uid="{0B910F35-D5B5-4ABD-B7DD-BE28638C3BCB}"/>
    <cellStyle name="標準 5" xfId="2" xr:uid="{D5BF2BB4-88A6-4F77-A56F-6651738E21E0}"/>
    <cellStyle name="標準 6" xfId="5" xr:uid="{E9F02DBC-42CE-4C73-906F-1C7195162296}"/>
    <cellStyle name="標準 6 2" xfId="10" xr:uid="{87F9BCAA-F7FE-4A30-88FF-9F4C60F77B47}"/>
  </cellStyles>
  <dxfs count="6">
    <dxf>
      <font>
        <color theme="0"/>
      </font>
    </dxf>
    <dxf>
      <font>
        <color theme="0"/>
      </font>
    </dxf>
    <dxf>
      <fill>
        <patternFill>
          <bgColor theme="0" tint="-0.34998626667073579"/>
        </patternFill>
      </fill>
    </dxf>
    <dxf>
      <fill>
        <patternFill>
          <bgColor theme="0"/>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E5F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5</xdr:col>
      <xdr:colOff>295275</xdr:colOff>
      <xdr:row>10</xdr:row>
      <xdr:rowOff>282575</xdr:rowOff>
    </xdr:from>
    <xdr:to>
      <xdr:col>9</xdr:col>
      <xdr:colOff>511175</xdr:colOff>
      <xdr:row>13</xdr:row>
      <xdr:rowOff>247650</xdr:rowOff>
    </xdr:to>
    <xdr:sp macro="" textlink="">
      <xdr:nvSpPr>
        <xdr:cNvPr id="2" name="吹き出し: 角を丸めた四角形 1">
          <a:extLst>
            <a:ext uri="{FF2B5EF4-FFF2-40B4-BE49-F238E27FC236}">
              <a16:creationId xmlns:a16="http://schemas.microsoft.com/office/drawing/2014/main" id="{E06DB1F0-C44C-445B-8DD4-5834BB032D58}"/>
            </a:ext>
          </a:extLst>
        </xdr:cNvPr>
        <xdr:cNvSpPr/>
      </xdr:nvSpPr>
      <xdr:spPr>
        <a:xfrm>
          <a:off x="3009900" y="3035300"/>
          <a:ext cx="2654300" cy="1050925"/>
        </a:xfrm>
        <a:prstGeom prst="wedgeRoundRectCallout">
          <a:avLst>
            <a:gd name="adj1" fmla="val -46331"/>
            <a:gd name="adj2" fmla="val -113411"/>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①：利用者から支払われた利用料のうち、食費に係る金額を記入する。</a:t>
          </a:r>
          <a:endParaRPr kumimoji="1" lang="en-US" altLang="ja-JP" sz="1100"/>
        </a:p>
        <a:p>
          <a:pPr algn="l"/>
          <a:r>
            <a:rPr kumimoji="1" lang="ja-JP" altLang="en-US" sz="1100"/>
            <a:t>　</a:t>
          </a:r>
        </a:p>
      </xdr:txBody>
    </xdr:sp>
    <xdr:clientData/>
  </xdr:twoCellAnchor>
  <xdr:twoCellAnchor>
    <xdr:from>
      <xdr:col>5</xdr:col>
      <xdr:colOff>552450</xdr:colOff>
      <xdr:row>21</xdr:row>
      <xdr:rowOff>114299</xdr:rowOff>
    </xdr:from>
    <xdr:to>
      <xdr:col>9</xdr:col>
      <xdr:colOff>511175</xdr:colOff>
      <xdr:row>29</xdr:row>
      <xdr:rowOff>38100</xdr:rowOff>
    </xdr:to>
    <xdr:sp macro="" textlink="">
      <xdr:nvSpPr>
        <xdr:cNvPr id="3" name="吹き出し: 角を丸めた四角形 2">
          <a:extLst>
            <a:ext uri="{FF2B5EF4-FFF2-40B4-BE49-F238E27FC236}">
              <a16:creationId xmlns:a16="http://schemas.microsoft.com/office/drawing/2014/main" id="{112F05C4-6132-44F0-BAAA-DC860055EC0C}"/>
            </a:ext>
          </a:extLst>
        </xdr:cNvPr>
        <xdr:cNvSpPr/>
      </xdr:nvSpPr>
      <xdr:spPr>
        <a:xfrm>
          <a:off x="3270250" y="6248399"/>
          <a:ext cx="2397125" cy="2819401"/>
        </a:xfrm>
        <a:prstGeom prst="wedgeRoundRectCallout">
          <a:avLst>
            <a:gd name="adj1" fmla="val -59701"/>
            <a:gd name="adj2" fmla="val -61558"/>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③：計算補助シートを用いて計算し記入すること。給食業者等に委託して、自前で調理していない場合は</a:t>
          </a:r>
          <a:r>
            <a:rPr kumimoji="1" lang="en-US" altLang="ja-JP" sz="1100"/>
            <a:t>0</a:t>
          </a:r>
          <a:r>
            <a:rPr kumimoji="1" lang="ja-JP" altLang="en-US" sz="1100"/>
            <a:t>を記入する。</a:t>
          </a:r>
          <a:endParaRPr kumimoji="1" lang="en-US" altLang="ja-JP" sz="1100"/>
        </a:p>
        <a:p>
          <a:pPr algn="l"/>
          <a:r>
            <a:rPr kumimoji="1" lang="en-US" altLang="ja-JP" sz="1100"/>
            <a:t>※</a:t>
          </a:r>
          <a:r>
            <a:rPr kumimoji="1" lang="ja-JP" altLang="ja-JP" sz="1100">
              <a:solidFill>
                <a:schemeClr val="dk1"/>
              </a:solidFill>
              <a:effectLst/>
              <a:latin typeface="+mn-lt"/>
              <a:ea typeface="+mn-ea"/>
              <a:cs typeface="+mn-cs"/>
            </a:rPr>
            <a:t>利用者負担額が含まれる場合</a:t>
          </a:r>
          <a:r>
            <a:rPr kumimoji="1" lang="ja-JP" altLang="en-US" sz="1100">
              <a:solidFill>
                <a:schemeClr val="dk1"/>
              </a:solidFill>
              <a:effectLst/>
              <a:latin typeface="+mn-lt"/>
              <a:ea typeface="+mn-ea"/>
              <a:cs typeface="+mn-cs"/>
            </a:rPr>
            <a:t>や介護サービス外での食事提供等が想定される</a:t>
          </a:r>
          <a:r>
            <a:rPr kumimoji="1" lang="ja-JP" altLang="ja-JP" sz="1100">
              <a:solidFill>
                <a:schemeClr val="dk1"/>
              </a:solidFill>
              <a:effectLst/>
              <a:latin typeface="+mn-lt"/>
              <a:ea typeface="+mn-ea"/>
              <a:cs typeface="+mn-cs"/>
            </a:rPr>
            <a:t>ため</a:t>
          </a:r>
          <a:r>
            <a:rPr kumimoji="1" lang="ja-JP" altLang="en-US" sz="1100">
              <a:solidFill>
                <a:schemeClr val="dk1"/>
              </a:solidFill>
              <a:effectLst/>
              <a:latin typeface="+mn-lt"/>
              <a:ea typeface="+mn-ea"/>
              <a:cs typeface="+mn-cs"/>
            </a:rPr>
            <a:t>、</a:t>
          </a:r>
          <a:r>
            <a:rPr kumimoji="1" lang="ja-JP" altLang="en-US" sz="1100"/>
            <a:t>経費所要額調書の食材料費とは必ずしも合致しない。</a:t>
          </a:r>
        </a:p>
      </xdr:txBody>
    </xdr:sp>
    <xdr:clientData/>
  </xdr:twoCellAnchor>
  <xdr:twoCellAnchor>
    <xdr:from>
      <xdr:col>1</xdr:col>
      <xdr:colOff>85725</xdr:colOff>
      <xdr:row>22</xdr:row>
      <xdr:rowOff>361949</xdr:rowOff>
    </xdr:from>
    <xdr:to>
      <xdr:col>5</xdr:col>
      <xdr:colOff>180975</xdr:colOff>
      <xdr:row>31</xdr:row>
      <xdr:rowOff>0</xdr:rowOff>
    </xdr:to>
    <xdr:sp macro="" textlink="">
      <xdr:nvSpPr>
        <xdr:cNvPr id="5" name="吹き出し: 角を丸めた四角形 4">
          <a:extLst>
            <a:ext uri="{FF2B5EF4-FFF2-40B4-BE49-F238E27FC236}">
              <a16:creationId xmlns:a16="http://schemas.microsoft.com/office/drawing/2014/main" id="{FAA51A82-EAA4-4207-8DCD-60017A5C6655}"/>
            </a:ext>
          </a:extLst>
        </xdr:cNvPr>
        <xdr:cNvSpPr/>
      </xdr:nvSpPr>
      <xdr:spPr>
        <a:xfrm>
          <a:off x="361950" y="7181849"/>
          <a:ext cx="2533650" cy="2695576"/>
        </a:xfrm>
        <a:prstGeom prst="wedgeRoundRectCallout">
          <a:avLst>
            <a:gd name="adj1" fmla="val 51096"/>
            <a:gd name="adj2" fmla="val -74356"/>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④：給食事業者等と年間契約している場合は、契約額のうち食材料費分について記入する。（人件費、加工費等を差し引く）</a:t>
          </a:r>
          <a:endParaRPr kumimoji="1" lang="en-US" altLang="ja-JP" sz="1100"/>
        </a:p>
        <a:p>
          <a:pPr algn="l"/>
          <a:r>
            <a:rPr kumimoji="1" lang="ja-JP" altLang="en-US" sz="1100"/>
            <a:t>契約額が分かる資料とそこからいくら引いたかわかる資料を提出すること。</a:t>
          </a:r>
          <a:endParaRPr kumimoji="1" lang="en-US" altLang="ja-JP" sz="1100"/>
        </a:p>
        <a:p>
          <a:pPr algn="l"/>
          <a:r>
            <a:rPr kumimoji="1" lang="ja-JP" altLang="en-US" sz="1100"/>
            <a:t>給食事業者等に委託してない場合は、</a:t>
          </a:r>
          <a:r>
            <a:rPr kumimoji="1" lang="en-US" altLang="ja-JP" sz="1100"/>
            <a:t>0</a:t>
          </a:r>
          <a:r>
            <a:rPr kumimoji="1" lang="ja-JP" altLang="en-US" sz="1100"/>
            <a:t>を記入する。</a:t>
          </a:r>
          <a:endParaRPr kumimoji="1" lang="en-US" altLang="ja-JP" sz="1100"/>
        </a:p>
      </xdr:txBody>
    </xdr:sp>
    <xdr:clientData/>
  </xdr:twoCellAnchor>
  <xdr:twoCellAnchor>
    <xdr:from>
      <xdr:col>6</xdr:col>
      <xdr:colOff>406401</xdr:colOff>
      <xdr:row>6</xdr:row>
      <xdr:rowOff>66675</xdr:rowOff>
    </xdr:from>
    <xdr:to>
      <xdr:col>9</xdr:col>
      <xdr:colOff>520701</xdr:colOff>
      <xdr:row>9</xdr:row>
      <xdr:rowOff>215900</xdr:rowOff>
    </xdr:to>
    <xdr:sp macro="" textlink="">
      <xdr:nvSpPr>
        <xdr:cNvPr id="7" name="吹き出し: 角を丸めた四角形 6">
          <a:extLst>
            <a:ext uri="{FF2B5EF4-FFF2-40B4-BE49-F238E27FC236}">
              <a16:creationId xmlns:a16="http://schemas.microsoft.com/office/drawing/2014/main" id="{DFACA520-DB8C-40BC-BC7D-A899DACC05F5}"/>
            </a:ext>
          </a:extLst>
        </xdr:cNvPr>
        <xdr:cNvSpPr/>
      </xdr:nvSpPr>
      <xdr:spPr>
        <a:xfrm>
          <a:off x="3730626" y="1371600"/>
          <a:ext cx="1943100" cy="1235075"/>
        </a:xfrm>
        <a:prstGeom prst="wedgeRoundRectCallout">
          <a:avLst>
            <a:gd name="adj1" fmla="val -77479"/>
            <a:gd name="adj2" fmla="val -8814"/>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⑤：①～④のとおり記入したら、収入計と支出計の差額がわかるため、それを記入する。</a:t>
          </a:r>
        </a:p>
      </xdr:txBody>
    </xdr:sp>
    <xdr:clientData/>
  </xdr:twoCellAnchor>
  <xdr:twoCellAnchor>
    <xdr:from>
      <xdr:col>1</xdr:col>
      <xdr:colOff>120650</xdr:colOff>
      <xdr:row>10</xdr:row>
      <xdr:rowOff>285749</xdr:rowOff>
    </xdr:from>
    <xdr:to>
      <xdr:col>5</xdr:col>
      <xdr:colOff>76200</xdr:colOff>
      <xdr:row>14</xdr:row>
      <xdr:rowOff>142874</xdr:rowOff>
    </xdr:to>
    <xdr:sp macro="" textlink="">
      <xdr:nvSpPr>
        <xdr:cNvPr id="9" name="吹き出し: 角を丸めた四角形 8">
          <a:extLst>
            <a:ext uri="{FF2B5EF4-FFF2-40B4-BE49-F238E27FC236}">
              <a16:creationId xmlns:a16="http://schemas.microsoft.com/office/drawing/2014/main" id="{DF3362CC-94B9-45B7-AFCE-E296DCCEBD98}"/>
            </a:ext>
          </a:extLst>
        </xdr:cNvPr>
        <xdr:cNvSpPr/>
      </xdr:nvSpPr>
      <xdr:spPr>
        <a:xfrm>
          <a:off x="396875" y="3038474"/>
          <a:ext cx="2393950" cy="1304925"/>
        </a:xfrm>
        <a:prstGeom prst="wedgeRoundRectCallout">
          <a:avLst>
            <a:gd name="adj1" fmla="val -14243"/>
            <a:gd name="adj2" fmla="val -79933"/>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②：市から食材料費に係る補助金をもらっている場合は、項目を市補助金」とし、補助金額を記入する。</a:t>
          </a:r>
        </a:p>
      </xdr:txBody>
    </xdr:sp>
    <xdr:clientData/>
  </xdr:twoCellAnchor>
  <xdr:twoCellAnchor>
    <xdr:from>
      <xdr:col>12</xdr:col>
      <xdr:colOff>114300</xdr:colOff>
      <xdr:row>10</xdr:row>
      <xdr:rowOff>101600</xdr:rowOff>
    </xdr:from>
    <xdr:to>
      <xdr:col>15</xdr:col>
      <xdr:colOff>228600</xdr:colOff>
      <xdr:row>14</xdr:row>
      <xdr:rowOff>196850</xdr:rowOff>
    </xdr:to>
    <xdr:sp macro="" textlink="">
      <xdr:nvSpPr>
        <xdr:cNvPr id="8" name="吹き出し: 角を丸めた四角形 7">
          <a:extLst>
            <a:ext uri="{FF2B5EF4-FFF2-40B4-BE49-F238E27FC236}">
              <a16:creationId xmlns:a16="http://schemas.microsoft.com/office/drawing/2014/main" id="{605F54A0-2EDC-4A35-88C0-FC253E05E69E}"/>
            </a:ext>
          </a:extLst>
        </xdr:cNvPr>
        <xdr:cNvSpPr/>
      </xdr:nvSpPr>
      <xdr:spPr>
        <a:xfrm>
          <a:off x="6724650" y="2854325"/>
          <a:ext cx="1943100" cy="1543050"/>
        </a:xfrm>
        <a:prstGeom prst="wedgeRoundRectCallout">
          <a:avLst>
            <a:gd name="adj1" fmla="val -67185"/>
            <a:gd name="adj2" fmla="val 63229"/>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⑥：⑤で差額を入力すれば、</a:t>
          </a:r>
          <a:r>
            <a:rPr kumimoji="1" lang="en-US" altLang="ja-JP" sz="1100"/>
            <a:t>ok</a:t>
          </a:r>
          <a:r>
            <a:rPr kumimoji="1" lang="ja-JP" altLang="en-US" sz="1100"/>
            <a:t>になる。</a:t>
          </a:r>
          <a:r>
            <a:rPr kumimoji="1" lang="en-US" altLang="ja-JP" sz="1100"/>
            <a:t>ng</a:t>
          </a:r>
          <a:r>
            <a:rPr kumimoji="1" lang="ja-JP" altLang="en-US" sz="1100"/>
            <a:t>になる場合は入力する値が間違っているので修正すること。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390525</xdr:colOff>
      <xdr:row>4</xdr:row>
      <xdr:rowOff>228600</xdr:rowOff>
    </xdr:from>
    <xdr:to>
      <xdr:col>5</xdr:col>
      <xdr:colOff>95250</xdr:colOff>
      <xdr:row>14</xdr:row>
      <xdr:rowOff>0</xdr:rowOff>
    </xdr:to>
    <xdr:sp macro="" textlink="">
      <xdr:nvSpPr>
        <xdr:cNvPr id="2" name="右中かっこ 1">
          <a:extLst>
            <a:ext uri="{FF2B5EF4-FFF2-40B4-BE49-F238E27FC236}">
              <a16:creationId xmlns:a16="http://schemas.microsoft.com/office/drawing/2014/main" id="{1C0F9A61-99EA-4C1F-B8D8-3C41CD943160}"/>
            </a:ext>
          </a:extLst>
        </xdr:cNvPr>
        <xdr:cNvSpPr/>
      </xdr:nvSpPr>
      <xdr:spPr>
        <a:xfrm>
          <a:off x="3016250" y="1143000"/>
          <a:ext cx="365125" cy="2057400"/>
        </a:xfrm>
        <a:prstGeom prst="rightBrace">
          <a:avLst/>
        </a:prstGeom>
        <a:ln>
          <a:solidFill>
            <a:schemeClr val="accent2"/>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228600</xdr:colOff>
      <xdr:row>4</xdr:row>
      <xdr:rowOff>238124</xdr:rowOff>
    </xdr:from>
    <xdr:to>
      <xdr:col>8</xdr:col>
      <xdr:colOff>504825</xdr:colOff>
      <xdr:row>13</xdr:row>
      <xdr:rowOff>85724</xdr:rowOff>
    </xdr:to>
    <xdr:sp macro="" textlink="">
      <xdr:nvSpPr>
        <xdr:cNvPr id="3" name="フローチャート: 処理 2">
          <a:extLst>
            <a:ext uri="{FF2B5EF4-FFF2-40B4-BE49-F238E27FC236}">
              <a16:creationId xmlns:a16="http://schemas.microsoft.com/office/drawing/2014/main" id="{94AEF4DB-E154-4921-8934-1B61EAD1A8F1}"/>
            </a:ext>
          </a:extLst>
        </xdr:cNvPr>
        <xdr:cNvSpPr/>
      </xdr:nvSpPr>
      <xdr:spPr>
        <a:xfrm>
          <a:off x="4552950" y="1257299"/>
          <a:ext cx="2105025" cy="1990725"/>
        </a:xfrm>
        <a:prstGeom prst="flowChartProcess">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月次決算資料の食材料費の購入に係る金額を記入してください。</a:t>
          </a:r>
          <a:endParaRPr kumimoji="1" lang="en-US" altLang="ja-JP" sz="1100"/>
        </a:p>
        <a:p>
          <a:pPr algn="l"/>
          <a:r>
            <a:rPr kumimoji="1" lang="ja-JP" altLang="en-US" sz="1100"/>
            <a:t>収支精算書に記載する食材料費については、消費税や補助対象以外の食材購入費が含まれていても構いません。</a:t>
          </a:r>
          <a:endParaRPr kumimoji="1" lang="en-US" altLang="ja-JP" sz="1100"/>
        </a:p>
        <a:p>
          <a:pPr algn="l"/>
          <a:endParaRPr kumimoji="1" lang="ja-JP" altLang="en-US" sz="1100"/>
        </a:p>
      </xdr:txBody>
    </xdr:sp>
    <xdr:clientData/>
  </xdr:twoCellAnchor>
  <xdr:twoCellAnchor>
    <xdr:from>
      <xdr:col>5</xdr:col>
      <xdr:colOff>238125</xdr:colOff>
      <xdr:row>14</xdr:row>
      <xdr:rowOff>9525</xdr:rowOff>
    </xdr:from>
    <xdr:to>
      <xdr:col>8</xdr:col>
      <xdr:colOff>495300</xdr:colOff>
      <xdr:row>20</xdr:row>
      <xdr:rowOff>142874</xdr:rowOff>
    </xdr:to>
    <xdr:sp macro="" textlink="">
      <xdr:nvSpPr>
        <xdr:cNvPr id="4" name="吹き出し: 四角形 3">
          <a:extLst>
            <a:ext uri="{FF2B5EF4-FFF2-40B4-BE49-F238E27FC236}">
              <a16:creationId xmlns:a16="http://schemas.microsoft.com/office/drawing/2014/main" id="{4EC307AD-720B-468C-A46E-F76B8C87FF89}"/>
            </a:ext>
          </a:extLst>
        </xdr:cNvPr>
        <xdr:cNvSpPr/>
      </xdr:nvSpPr>
      <xdr:spPr>
        <a:xfrm>
          <a:off x="4562475" y="3409950"/>
          <a:ext cx="2085975" cy="1552574"/>
        </a:xfrm>
        <a:prstGeom prst="wedgeRectCallout">
          <a:avLst>
            <a:gd name="adj1" fmla="val -83729"/>
            <a:gd name="adj2" fmla="val 20044"/>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収支精算書に記載する食材料費と経費所要額調書に記入する食材料費は、同名ではありますが、必ずしも合致しませんので御注意ください。</a:t>
          </a:r>
        </a:p>
      </xdr:txBody>
    </xdr:sp>
    <xdr:clientData/>
  </xdr:twoCellAnchor>
  <xdr:twoCellAnchor>
    <xdr:from>
      <xdr:col>1</xdr:col>
      <xdr:colOff>85724</xdr:colOff>
      <xdr:row>26</xdr:row>
      <xdr:rowOff>171451</xdr:rowOff>
    </xdr:from>
    <xdr:to>
      <xdr:col>8</xdr:col>
      <xdr:colOff>419099</xdr:colOff>
      <xdr:row>29</xdr:row>
      <xdr:rowOff>133351</xdr:rowOff>
    </xdr:to>
    <xdr:sp macro="" textlink="">
      <xdr:nvSpPr>
        <xdr:cNvPr id="5" name="吹き出し: 四角形 4">
          <a:extLst>
            <a:ext uri="{FF2B5EF4-FFF2-40B4-BE49-F238E27FC236}">
              <a16:creationId xmlns:a16="http://schemas.microsoft.com/office/drawing/2014/main" id="{1A9B5D08-47E5-443F-9996-B5678DD4A93A}"/>
            </a:ext>
          </a:extLst>
        </xdr:cNvPr>
        <xdr:cNvSpPr/>
      </xdr:nvSpPr>
      <xdr:spPr>
        <a:xfrm>
          <a:off x="323849" y="6600826"/>
          <a:ext cx="6248400" cy="647700"/>
        </a:xfrm>
        <a:prstGeom prst="wedgeRectCallout">
          <a:avLst>
            <a:gd name="adj1" fmla="val -29151"/>
            <a:gd name="adj2" fmla="val -126019"/>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100"/>
            <a:t>根拠資料については、特に提出を求めませんが、県から求められたときいつでも提出できるようにお願いします。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25</xdr:col>
      <xdr:colOff>0</xdr:colOff>
      <xdr:row>5</xdr:row>
      <xdr:rowOff>0</xdr:rowOff>
    </xdr:from>
    <xdr:to>
      <xdr:col>25</xdr:col>
      <xdr:colOff>152400</xdr:colOff>
      <xdr:row>8</xdr:row>
      <xdr:rowOff>161925</xdr:rowOff>
    </xdr:to>
    <xdr:sp macro="" textlink="">
      <xdr:nvSpPr>
        <xdr:cNvPr id="2" name="右中かっこ 1">
          <a:extLst>
            <a:ext uri="{FF2B5EF4-FFF2-40B4-BE49-F238E27FC236}">
              <a16:creationId xmlns:a16="http://schemas.microsoft.com/office/drawing/2014/main" id="{37F6587D-CFC7-4FD3-BE94-D94D6EA94FDB}"/>
            </a:ext>
          </a:extLst>
        </xdr:cNvPr>
        <xdr:cNvSpPr/>
      </xdr:nvSpPr>
      <xdr:spPr>
        <a:xfrm>
          <a:off x="4286250" y="923925"/>
          <a:ext cx="152400" cy="67627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22</xdr:col>
      <xdr:colOff>161924</xdr:colOff>
      <xdr:row>31</xdr:row>
      <xdr:rowOff>0</xdr:rowOff>
    </xdr:from>
    <xdr:to>
      <xdr:col>37</xdr:col>
      <xdr:colOff>152399</xdr:colOff>
      <xdr:row>34</xdr:row>
      <xdr:rowOff>142875</xdr:rowOff>
    </xdr:to>
    <xdr:sp macro="" textlink="">
      <xdr:nvSpPr>
        <xdr:cNvPr id="3" name="吹き出し: 角を丸めた四角形 2">
          <a:extLst>
            <a:ext uri="{FF2B5EF4-FFF2-40B4-BE49-F238E27FC236}">
              <a16:creationId xmlns:a16="http://schemas.microsoft.com/office/drawing/2014/main" id="{06FBA659-EB66-4D58-9D48-0864BEDA15EE}"/>
            </a:ext>
          </a:extLst>
        </xdr:cNvPr>
        <xdr:cNvSpPr/>
      </xdr:nvSpPr>
      <xdr:spPr>
        <a:xfrm>
          <a:off x="3933824" y="5400675"/>
          <a:ext cx="2562225" cy="657225"/>
        </a:xfrm>
        <a:prstGeom prst="wedgeRoundRectCallout">
          <a:avLst>
            <a:gd name="adj1" fmla="val -74473"/>
            <a:gd name="adj2" fmla="val 3530"/>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chemeClr val="tx1"/>
              </a:solidFill>
              <a:latin typeface="ＭＳ 明朝" panose="02020609040205080304" pitchFamily="17" charset="-128"/>
              <a:ea typeface="ＭＳ 明朝" panose="02020609040205080304" pitchFamily="17" charset="-128"/>
            </a:rPr>
            <a:t>7</a:t>
          </a:r>
          <a:r>
            <a:rPr kumimoji="1" lang="ja-JP" altLang="en-US" sz="1100">
              <a:solidFill>
                <a:schemeClr val="tx1"/>
              </a:solidFill>
              <a:latin typeface="ＭＳ 明朝" panose="02020609040205080304" pitchFamily="17" charset="-128"/>
              <a:ea typeface="ＭＳ 明朝" panose="02020609040205080304" pitchFamily="17" charset="-128"/>
            </a:rPr>
            <a:t>月以降の食材料費は補助対象外、</a:t>
          </a:r>
          <a:r>
            <a:rPr kumimoji="1" lang="en-US" altLang="ja-JP" sz="1100">
              <a:solidFill>
                <a:schemeClr val="tx1"/>
              </a:solidFill>
              <a:latin typeface="ＭＳ 明朝" panose="02020609040205080304" pitchFamily="17" charset="-128"/>
              <a:ea typeface="ＭＳ 明朝" panose="02020609040205080304" pitchFamily="17" charset="-128"/>
            </a:rPr>
            <a:t>4</a:t>
          </a:r>
          <a:r>
            <a:rPr kumimoji="1" lang="ja-JP" altLang="en-US" sz="1100">
              <a:solidFill>
                <a:schemeClr val="tx1"/>
              </a:solidFill>
              <a:latin typeface="ＭＳ 明朝" panose="02020609040205080304" pitchFamily="17" charset="-128"/>
              <a:ea typeface="ＭＳ 明朝" panose="02020609040205080304" pitchFamily="17" charset="-128"/>
            </a:rPr>
            <a:t>月～</a:t>
          </a:r>
          <a:r>
            <a:rPr kumimoji="1" lang="en-US" altLang="ja-JP" sz="1100">
              <a:solidFill>
                <a:schemeClr val="tx1"/>
              </a:solidFill>
              <a:latin typeface="ＭＳ 明朝" panose="02020609040205080304" pitchFamily="17" charset="-128"/>
              <a:ea typeface="ＭＳ 明朝" panose="02020609040205080304" pitchFamily="17" charset="-128"/>
            </a:rPr>
            <a:t>6</a:t>
          </a:r>
          <a:r>
            <a:rPr kumimoji="1" lang="ja-JP" altLang="en-US" sz="1100">
              <a:solidFill>
                <a:schemeClr val="tx1"/>
              </a:solidFill>
              <a:latin typeface="ＭＳ 明朝" panose="02020609040205080304" pitchFamily="17" charset="-128"/>
              <a:ea typeface="ＭＳ 明朝" panose="02020609040205080304" pitchFamily="17" charset="-128"/>
            </a:rPr>
            <a:t>月のみ補助対象となる。</a:t>
          </a:r>
        </a:p>
      </xdr:txBody>
    </xdr:sp>
    <xdr:clientData/>
  </xdr:twoCellAnchor>
  <xdr:twoCellAnchor>
    <xdr:from>
      <xdr:col>22</xdr:col>
      <xdr:colOff>152399</xdr:colOff>
      <xdr:row>45</xdr:row>
      <xdr:rowOff>133349</xdr:rowOff>
    </xdr:from>
    <xdr:to>
      <xdr:col>37</xdr:col>
      <xdr:colOff>161924</xdr:colOff>
      <xdr:row>52</xdr:row>
      <xdr:rowOff>76199</xdr:rowOff>
    </xdr:to>
    <xdr:sp macro="" textlink="">
      <xdr:nvSpPr>
        <xdr:cNvPr id="4" name="吹き出し: 角を丸めた四角形 3">
          <a:extLst>
            <a:ext uri="{FF2B5EF4-FFF2-40B4-BE49-F238E27FC236}">
              <a16:creationId xmlns:a16="http://schemas.microsoft.com/office/drawing/2014/main" id="{B768C065-4F30-4646-9D9F-876A81FEB0E9}"/>
            </a:ext>
          </a:extLst>
        </xdr:cNvPr>
        <xdr:cNvSpPr/>
      </xdr:nvSpPr>
      <xdr:spPr>
        <a:xfrm>
          <a:off x="3924299" y="7943849"/>
          <a:ext cx="2581275" cy="1152525"/>
        </a:xfrm>
        <a:prstGeom prst="wedgeRoundRectCallout">
          <a:avLst>
            <a:gd name="adj1" fmla="val -71695"/>
            <a:gd name="adj2" fmla="val 3904"/>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chemeClr val="tx1"/>
              </a:solidFill>
              <a:latin typeface="ＭＳ 明朝" panose="02020609040205080304" pitchFamily="17" charset="-128"/>
              <a:ea typeface="ＭＳ 明朝" panose="02020609040205080304" pitchFamily="17" charset="-128"/>
            </a:rPr>
            <a:t>4</a:t>
          </a:r>
          <a:r>
            <a:rPr kumimoji="1" lang="ja-JP" altLang="en-US" sz="1100">
              <a:solidFill>
                <a:schemeClr val="tx1"/>
              </a:solidFill>
              <a:latin typeface="ＭＳ 明朝" panose="02020609040205080304" pitchFamily="17" charset="-128"/>
              <a:ea typeface="ＭＳ 明朝" panose="02020609040205080304" pitchFamily="17" charset="-128"/>
            </a:rPr>
            <a:t>月以降、利用者負担額を増額しているが、事業者負担分がある場合は、物価高騰に係る利用者負担額の増額分を控除した額が補助対象となる。</a:t>
          </a:r>
        </a:p>
      </xdr:txBody>
    </xdr:sp>
    <xdr:clientData/>
  </xdr:twoCellAnchor>
  <xdr:twoCellAnchor>
    <xdr:from>
      <xdr:col>12</xdr:col>
      <xdr:colOff>95250</xdr:colOff>
      <xdr:row>30</xdr:row>
      <xdr:rowOff>9525</xdr:rowOff>
    </xdr:from>
    <xdr:to>
      <xdr:col>12</xdr:col>
      <xdr:colOff>95250</xdr:colOff>
      <xdr:row>30</xdr:row>
      <xdr:rowOff>161925</xdr:rowOff>
    </xdr:to>
    <xdr:cxnSp macro="">
      <xdr:nvCxnSpPr>
        <xdr:cNvPr id="5" name="直線矢印コネクタ 4">
          <a:extLst>
            <a:ext uri="{FF2B5EF4-FFF2-40B4-BE49-F238E27FC236}">
              <a16:creationId xmlns:a16="http://schemas.microsoft.com/office/drawing/2014/main" id="{773AA5FB-2B3F-409C-8268-9067A89718B9}"/>
            </a:ext>
          </a:extLst>
        </xdr:cNvPr>
        <xdr:cNvCxnSpPr/>
      </xdr:nvCxnSpPr>
      <xdr:spPr>
        <a:xfrm>
          <a:off x="2152650" y="5238750"/>
          <a:ext cx="0" cy="1524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85725</xdr:colOff>
      <xdr:row>46</xdr:row>
      <xdr:rowOff>19050</xdr:rowOff>
    </xdr:from>
    <xdr:to>
      <xdr:col>6</xdr:col>
      <xdr:colOff>85725</xdr:colOff>
      <xdr:row>47</xdr:row>
      <xdr:rowOff>0</xdr:rowOff>
    </xdr:to>
    <xdr:cxnSp macro="">
      <xdr:nvCxnSpPr>
        <xdr:cNvPr id="6" name="直線矢印コネクタ 5">
          <a:extLst>
            <a:ext uri="{FF2B5EF4-FFF2-40B4-BE49-F238E27FC236}">
              <a16:creationId xmlns:a16="http://schemas.microsoft.com/office/drawing/2014/main" id="{57E87E05-B0C2-41D3-8402-ABF12D025975}"/>
            </a:ext>
          </a:extLst>
        </xdr:cNvPr>
        <xdr:cNvCxnSpPr/>
      </xdr:nvCxnSpPr>
      <xdr:spPr>
        <a:xfrm>
          <a:off x="1114425" y="8001000"/>
          <a:ext cx="0" cy="1524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76200</xdr:colOff>
      <xdr:row>9</xdr:row>
      <xdr:rowOff>133350</xdr:rowOff>
    </xdr:from>
    <xdr:to>
      <xdr:col>38</xdr:col>
      <xdr:colOff>0</xdr:colOff>
      <xdr:row>13</xdr:row>
      <xdr:rowOff>28575</xdr:rowOff>
    </xdr:to>
    <xdr:sp macro="" textlink="">
      <xdr:nvSpPr>
        <xdr:cNvPr id="7" name="吹き出し: 角を丸めた四角形 6">
          <a:extLst>
            <a:ext uri="{FF2B5EF4-FFF2-40B4-BE49-F238E27FC236}">
              <a16:creationId xmlns:a16="http://schemas.microsoft.com/office/drawing/2014/main" id="{C6B2823C-6A84-45A8-A9BB-BD8C10AD37FA}"/>
            </a:ext>
          </a:extLst>
        </xdr:cNvPr>
        <xdr:cNvSpPr/>
      </xdr:nvSpPr>
      <xdr:spPr>
        <a:xfrm>
          <a:off x="4362450" y="1743075"/>
          <a:ext cx="2152650" cy="590550"/>
        </a:xfrm>
        <a:prstGeom prst="wedgeRoundRectCallout">
          <a:avLst>
            <a:gd name="adj1" fmla="val -59512"/>
            <a:gd name="adj2" fmla="val -36275"/>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chemeClr val="tx1"/>
              </a:solidFill>
              <a:latin typeface="ＭＳ 明朝" panose="02020609040205080304" pitchFamily="17" charset="-128"/>
              <a:ea typeface="ＭＳ 明朝" panose="02020609040205080304" pitchFamily="17" charset="-128"/>
            </a:rPr>
            <a:t>レシートが大量にある場合は、概算による算出でも可。</a:t>
          </a:r>
        </a:p>
      </xdr:txBody>
    </xdr:sp>
    <xdr:clientData/>
  </xdr:twoCellAnchor>
  <xdr:twoCellAnchor>
    <xdr:from>
      <xdr:col>12</xdr:col>
      <xdr:colOff>19051</xdr:colOff>
      <xdr:row>71</xdr:row>
      <xdr:rowOff>95250</xdr:rowOff>
    </xdr:from>
    <xdr:to>
      <xdr:col>15</xdr:col>
      <xdr:colOff>133350</xdr:colOff>
      <xdr:row>72</xdr:row>
      <xdr:rowOff>104775</xdr:rowOff>
    </xdr:to>
    <xdr:cxnSp macro="">
      <xdr:nvCxnSpPr>
        <xdr:cNvPr id="13" name="直線矢印コネクタ 12">
          <a:extLst>
            <a:ext uri="{FF2B5EF4-FFF2-40B4-BE49-F238E27FC236}">
              <a16:creationId xmlns:a16="http://schemas.microsoft.com/office/drawing/2014/main" id="{6AA3CFD6-8979-4627-879A-1387456DE487}"/>
            </a:ext>
          </a:extLst>
        </xdr:cNvPr>
        <xdr:cNvCxnSpPr/>
      </xdr:nvCxnSpPr>
      <xdr:spPr>
        <a:xfrm flipH="1" flipV="1">
          <a:off x="2076451" y="10296525"/>
          <a:ext cx="628649" cy="180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19052</xdr:colOff>
      <xdr:row>69</xdr:row>
      <xdr:rowOff>104775</xdr:rowOff>
    </xdr:from>
    <xdr:to>
      <xdr:col>15</xdr:col>
      <xdr:colOff>142875</xdr:colOff>
      <xdr:row>69</xdr:row>
      <xdr:rowOff>104775</xdr:rowOff>
    </xdr:to>
    <xdr:cxnSp macro="">
      <xdr:nvCxnSpPr>
        <xdr:cNvPr id="14" name="直線矢印コネクタ 13">
          <a:extLst>
            <a:ext uri="{FF2B5EF4-FFF2-40B4-BE49-F238E27FC236}">
              <a16:creationId xmlns:a16="http://schemas.microsoft.com/office/drawing/2014/main" id="{90AB6632-2766-47EE-ACB6-47370D664E98}"/>
            </a:ext>
          </a:extLst>
        </xdr:cNvPr>
        <xdr:cNvCxnSpPr/>
      </xdr:nvCxnSpPr>
      <xdr:spPr>
        <a:xfrm flipH="1">
          <a:off x="2076452" y="9963150"/>
          <a:ext cx="63817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68</xdr:row>
      <xdr:rowOff>9525</xdr:rowOff>
    </xdr:from>
    <xdr:to>
      <xdr:col>10</xdr:col>
      <xdr:colOff>19050</xdr:colOff>
      <xdr:row>71</xdr:row>
      <xdr:rowOff>133350</xdr:rowOff>
    </xdr:to>
    <xdr:sp macro="" textlink="">
      <xdr:nvSpPr>
        <xdr:cNvPr id="15" name="左中かっこ 14">
          <a:extLst>
            <a:ext uri="{FF2B5EF4-FFF2-40B4-BE49-F238E27FC236}">
              <a16:creationId xmlns:a16="http://schemas.microsoft.com/office/drawing/2014/main" id="{8C3C981F-FFA7-44C4-B4D3-9226853C7EFA}"/>
            </a:ext>
          </a:extLst>
        </xdr:cNvPr>
        <xdr:cNvSpPr/>
      </xdr:nvSpPr>
      <xdr:spPr>
        <a:xfrm>
          <a:off x="1390650" y="9696450"/>
          <a:ext cx="342900" cy="63817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95249</xdr:colOff>
      <xdr:row>67</xdr:row>
      <xdr:rowOff>85725</xdr:rowOff>
    </xdr:from>
    <xdr:to>
      <xdr:col>8</xdr:col>
      <xdr:colOff>66674</xdr:colOff>
      <xdr:row>75</xdr:row>
      <xdr:rowOff>152400</xdr:rowOff>
    </xdr:to>
    <xdr:sp macro="" textlink="">
      <xdr:nvSpPr>
        <xdr:cNvPr id="16" name="テキスト ボックス 15">
          <a:extLst>
            <a:ext uri="{FF2B5EF4-FFF2-40B4-BE49-F238E27FC236}">
              <a16:creationId xmlns:a16="http://schemas.microsoft.com/office/drawing/2014/main" id="{A6A68128-64F8-4883-8895-0E10E3AFC7AA}"/>
            </a:ext>
          </a:extLst>
        </xdr:cNvPr>
        <xdr:cNvSpPr txBox="1"/>
      </xdr:nvSpPr>
      <xdr:spPr>
        <a:xfrm>
          <a:off x="1123949" y="9601200"/>
          <a:ext cx="31432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900"/>
            <a:t>物価高騰分</a:t>
          </a:r>
        </a:p>
      </xdr:txBody>
    </xdr:sp>
    <xdr:clientData/>
  </xdr:twoCellAnchor>
  <xdr:twoCellAnchor>
    <xdr:from>
      <xdr:col>24</xdr:col>
      <xdr:colOff>142875</xdr:colOff>
      <xdr:row>70</xdr:row>
      <xdr:rowOff>1</xdr:rowOff>
    </xdr:from>
    <xdr:to>
      <xdr:col>38</xdr:col>
      <xdr:colOff>19050</xdr:colOff>
      <xdr:row>74</xdr:row>
      <xdr:rowOff>1</xdr:rowOff>
    </xdr:to>
    <xdr:sp macro="" textlink="">
      <xdr:nvSpPr>
        <xdr:cNvPr id="17" name="吹き出し: 角を丸めた四角形 16">
          <a:extLst>
            <a:ext uri="{FF2B5EF4-FFF2-40B4-BE49-F238E27FC236}">
              <a16:creationId xmlns:a16="http://schemas.microsoft.com/office/drawing/2014/main" id="{7E2B8B64-B545-45AC-AA8C-9CA4400E673F}"/>
            </a:ext>
          </a:extLst>
        </xdr:cNvPr>
        <xdr:cNvSpPr/>
      </xdr:nvSpPr>
      <xdr:spPr>
        <a:xfrm>
          <a:off x="4257675" y="10029826"/>
          <a:ext cx="2276475" cy="685800"/>
        </a:xfrm>
        <a:prstGeom prst="wedgeRoundRectCallout">
          <a:avLst>
            <a:gd name="adj1" fmla="val -60982"/>
            <a:gd name="adj2" fmla="val 700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消費税は考慮していない図になります。</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DC0B-2E2E-48E6-8AC1-82FB4FA310CB}">
  <dimension ref="A1:AJ50"/>
  <sheetViews>
    <sheetView showGridLines="0" tabSelected="1" zoomScaleNormal="100" zoomScaleSheetLayoutView="100" workbookViewId="0">
      <selection activeCell="X2" sqref="X2:Y2"/>
    </sheetView>
  </sheetViews>
  <sheetFormatPr defaultColWidth="9" defaultRowHeight="18.75"/>
  <cols>
    <col min="1" max="33" width="2.625" style="105" customWidth="1"/>
    <col min="34" max="16384" width="9" style="105"/>
  </cols>
  <sheetData>
    <row r="1" spans="1:36">
      <c r="A1" s="103" t="s">
        <v>159</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row>
    <row r="2" spans="1:36">
      <c r="A2" s="106"/>
      <c r="B2" s="106"/>
      <c r="C2" s="107"/>
      <c r="D2" s="107"/>
      <c r="E2" s="106"/>
      <c r="F2" s="106"/>
      <c r="G2" s="106"/>
      <c r="H2" s="106"/>
      <c r="I2" s="106"/>
      <c r="J2" s="106"/>
      <c r="K2" s="106"/>
      <c r="L2" s="106"/>
      <c r="M2" s="106"/>
      <c r="N2" s="106"/>
      <c r="O2" s="106"/>
      <c r="P2" s="106"/>
      <c r="Q2" s="106"/>
      <c r="R2" s="106"/>
      <c r="S2" s="106"/>
      <c r="T2" s="106"/>
      <c r="U2" s="106"/>
      <c r="W2" s="126" t="s">
        <v>160</v>
      </c>
      <c r="X2" s="186"/>
      <c r="Y2" s="186"/>
      <c r="Z2" s="127" t="s">
        <v>8</v>
      </c>
      <c r="AA2" s="186"/>
      <c r="AB2" s="186"/>
      <c r="AC2" s="127" t="s">
        <v>161</v>
      </c>
      <c r="AD2" s="186"/>
      <c r="AE2" s="186"/>
      <c r="AF2" s="127" t="s">
        <v>6</v>
      </c>
    </row>
    <row r="3" spans="1:36">
      <c r="A3" s="106"/>
      <c r="B3" s="106"/>
      <c r="C3" s="107"/>
      <c r="D3" s="107"/>
      <c r="E3" s="106"/>
      <c r="F3" s="106"/>
      <c r="G3" s="106"/>
      <c r="H3" s="106"/>
      <c r="I3" s="106"/>
      <c r="J3" s="106"/>
      <c r="K3" s="106"/>
      <c r="L3" s="106"/>
      <c r="M3" s="106"/>
      <c r="N3" s="106"/>
      <c r="O3" s="106"/>
      <c r="P3" s="106"/>
      <c r="Q3" s="106"/>
      <c r="R3" s="106"/>
      <c r="S3" s="118"/>
      <c r="T3" s="118"/>
      <c r="V3" s="126"/>
      <c r="W3" s="198"/>
      <c r="X3" s="198"/>
      <c r="Y3" s="127"/>
      <c r="Z3" s="198"/>
      <c r="AA3" s="198"/>
      <c r="AB3" s="127"/>
      <c r="AC3" s="198"/>
      <c r="AD3" s="198"/>
      <c r="AE3" s="127"/>
      <c r="AF3" s="106"/>
      <c r="AG3" s="106"/>
    </row>
    <row r="4" spans="1:36">
      <c r="A4" s="139" t="s">
        <v>237</v>
      </c>
      <c r="B4" s="2"/>
      <c r="C4" s="126"/>
      <c r="D4" s="126"/>
      <c r="E4" s="126"/>
      <c r="F4" s="126"/>
      <c r="G4" s="12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row>
    <row r="5" spans="1:36">
      <c r="A5" s="108"/>
      <c r="B5" s="108"/>
      <c r="C5" s="108"/>
      <c r="D5" s="108"/>
      <c r="E5" s="108"/>
      <c r="F5" s="108"/>
      <c r="G5" s="108"/>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row>
    <row r="6" spans="1:36">
      <c r="A6" s="108"/>
      <c r="B6" s="108"/>
      <c r="C6" s="108"/>
      <c r="D6" s="108"/>
      <c r="E6" s="108"/>
      <c r="F6" s="108"/>
      <c r="G6" s="108"/>
      <c r="H6" s="106"/>
      <c r="I6" s="106"/>
      <c r="J6" s="106"/>
      <c r="K6" s="106"/>
      <c r="L6" s="106"/>
      <c r="M6" s="106"/>
      <c r="N6" s="118" t="s">
        <v>162</v>
      </c>
      <c r="O6" s="106"/>
      <c r="P6" s="118"/>
      <c r="Q6" s="118"/>
      <c r="R6" s="118"/>
      <c r="S6" s="118"/>
      <c r="T6" s="118"/>
      <c r="U6" s="177"/>
      <c r="V6" s="177"/>
      <c r="W6" s="177"/>
      <c r="X6" s="177"/>
      <c r="Y6" s="177"/>
      <c r="Z6" s="177"/>
      <c r="AA6" s="177"/>
      <c r="AB6" s="177"/>
      <c r="AC6" s="177"/>
      <c r="AD6" s="177"/>
      <c r="AE6" s="177"/>
      <c r="AF6" s="177"/>
    </row>
    <row r="7" spans="1:36">
      <c r="A7" s="108"/>
      <c r="B7" s="108"/>
      <c r="C7" s="108"/>
      <c r="D7" s="108"/>
      <c r="E7" s="108"/>
      <c r="F7" s="108"/>
      <c r="G7" s="108"/>
      <c r="H7" s="106"/>
      <c r="I7" s="106"/>
      <c r="J7" s="106"/>
      <c r="K7" s="106"/>
      <c r="L7" s="106"/>
      <c r="M7" s="106"/>
      <c r="N7" s="118" t="s">
        <v>163</v>
      </c>
      <c r="O7" s="106"/>
      <c r="P7" s="118"/>
      <c r="Q7" s="118"/>
      <c r="R7" s="118"/>
      <c r="S7" s="118"/>
      <c r="T7" s="118"/>
      <c r="U7" s="177"/>
      <c r="V7" s="177"/>
      <c r="W7" s="177"/>
      <c r="X7" s="177"/>
      <c r="Y7" s="177"/>
      <c r="Z7" s="177"/>
      <c r="AA7" s="177"/>
      <c r="AB7" s="177"/>
      <c r="AC7" s="177"/>
      <c r="AD7" s="177"/>
      <c r="AE7" s="177"/>
      <c r="AF7" s="177"/>
    </row>
    <row r="8" spans="1:36">
      <c r="A8" s="108"/>
      <c r="B8" s="108"/>
      <c r="C8" s="108"/>
      <c r="D8" s="108"/>
      <c r="E8" s="108"/>
      <c r="F8" s="108"/>
      <c r="G8" s="108"/>
      <c r="H8" s="106"/>
      <c r="I8" s="106"/>
      <c r="J8" s="106"/>
      <c r="K8" s="106"/>
      <c r="L8" s="106"/>
      <c r="M8" s="106"/>
      <c r="N8" s="118" t="s">
        <v>164</v>
      </c>
      <c r="O8" s="106"/>
      <c r="P8" s="118"/>
      <c r="Q8" s="118"/>
      <c r="R8" s="118"/>
      <c r="S8" s="118"/>
      <c r="T8" s="118"/>
      <c r="U8" s="177"/>
      <c r="V8" s="177"/>
      <c r="W8" s="177"/>
      <c r="X8" s="177"/>
      <c r="Y8" s="177"/>
      <c r="Z8" s="177"/>
      <c r="AA8" s="177"/>
      <c r="AB8" s="177"/>
      <c r="AC8" s="177"/>
      <c r="AD8" s="177"/>
      <c r="AE8" s="177"/>
      <c r="AF8" s="177"/>
    </row>
    <row r="9" spans="1:36" ht="25.5" customHeight="1">
      <c r="A9" s="108"/>
      <c r="B9" s="108"/>
      <c r="C9" s="108"/>
      <c r="D9" s="108"/>
      <c r="E9" s="108"/>
      <c r="F9" s="108"/>
      <c r="G9" s="108"/>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row>
    <row r="10" spans="1:36">
      <c r="A10" s="180" t="s">
        <v>239</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row>
    <row r="11" spans="1:36" ht="19.5" customHeight="1">
      <c r="A11" s="106"/>
      <c r="B11" s="106"/>
      <c r="C11" s="107"/>
      <c r="D11" s="107"/>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row>
    <row r="12" spans="1:36" ht="19.7" customHeight="1">
      <c r="A12" s="162"/>
      <c r="B12" s="162"/>
      <c r="C12" s="109" t="s">
        <v>211</v>
      </c>
      <c r="D12" s="162"/>
      <c r="E12" s="172"/>
      <c r="F12" s="109" t="s">
        <v>212</v>
      </c>
      <c r="G12" s="173"/>
      <c r="H12" s="109" t="s">
        <v>213</v>
      </c>
      <c r="I12" s="173"/>
      <c r="J12" s="109" t="s">
        <v>214</v>
      </c>
      <c r="K12" s="162"/>
      <c r="L12" s="162"/>
      <c r="M12" s="109" t="s">
        <v>215</v>
      </c>
      <c r="N12" s="183"/>
      <c r="O12" s="183"/>
      <c r="P12" s="109" t="s">
        <v>216</v>
      </c>
      <c r="Q12" s="162"/>
      <c r="R12" s="162"/>
      <c r="S12" s="162"/>
      <c r="T12" s="162"/>
      <c r="U12" s="162"/>
      <c r="V12" s="162"/>
      <c r="W12" s="162"/>
      <c r="X12" s="162"/>
      <c r="Y12" s="162"/>
      <c r="Z12" s="162"/>
      <c r="AA12" s="162"/>
      <c r="AB12" s="162"/>
      <c r="AC12" s="162"/>
      <c r="AD12" s="162"/>
      <c r="AE12" s="162"/>
      <c r="AF12" s="162"/>
      <c r="AG12" s="109"/>
      <c r="AJ12" s="163"/>
    </row>
    <row r="13" spans="1:36" ht="19.7" customHeight="1">
      <c r="A13" s="162"/>
      <c r="B13" s="109" t="s">
        <v>217</v>
      </c>
      <c r="C13" s="109"/>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09"/>
      <c r="AJ13" s="163"/>
    </row>
    <row r="14" spans="1:36" ht="19.7" customHeight="1">
      <c r="A14" s="162"/>
      <c r="B14" s="109" t="s">
        <v>218</v>
      </c>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09"/>
      <c r="AJ14" s="163"/>
    </row>
    <row r="15" spans="1:36" ht="21" customHeight="1">
      <c r="A15" s="106"/>
      <c r="B15" s="106"/>
      <c r="C15" s="106"/>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row>
    <row r="16" spans="1:36" ht="21" customHeight="1">
      <c r="A16" s="180" t="s">
        <v>165</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row>
    <row r="17" spans="1:33" ht="21" customHeight="1">
      <c r="A17" s="106"/>
      <c r="B17" s="106"/>
      <c r="C17" s="106"/>
      <c r="D17" s="106"/>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row>
    <row r="18" spans="1:33" ht="21" customHeight="1">
      <c r="A18" s="106"/>
      <c r="B18" s="178" t="s">
        <v>194</v>
      </c>
      <c r="C18" s="178"/>
      <c r="D18" s="178"/>
      <c r="E18" s="178"/>
      <c r="F18" s="178"/>
      <c r="G18" s="178"/>
      <c r="H18" s="178"/>
      <c r="I18" s="178"/>
      <c r="J18" s="178"/>
      <c r="K18" s="109"/>
      <c r="L18" s="182"/>
      <c r="M18" s="182"/>
      <c r="N18" s="182"/>
      <c r="O18" s="182"/>
      <c r="P18" s="182"/>
      <c r="Q18" s="182"/>
      <c r="R18" s="182"/>
      <c r="S18" s="109"/>
      <c r="T18" s="109" t="s">
        <v>166</v>
      </c>
      <c r="U18" s="106"/>
      <c r="V18" s="106"/>
      <c r="W18" s="106"/>
      <c r="X18" s="106"/>
      <c r="Y18" s="106"/>
      <c r="Z18" s="106"/>
      <c r="AA18" s="106"/>
      <c r="AB18" s="106"/>
      <c r="AC18" s="106"/>
      <c r="AD18" s="106"/>
      <c r="AE18" s="106"/>
      <c r="AF18" s="106"/>
      <c r="AG18" s="106"/>
    </row>
    <row r="19" spans="1:33">
      <c r="A19" s="106"/>
      <c r="B19" s="178" t="s">
        <v>195</v>
      </c>
      <c r="C19" s="178"/>
      <c r="D19" s="178"/>
      <c r="E19" s="178"/>
      <c r="F19" s="178"/>
      <c r="G19" s="178"/>
      <c r="H19" s="178"/>
      <c r="I19" s="178"/>
      <c r="J19" s="178"/>
      <c r="K19" s="109"/>
      <c r="L19" s="181">
        <v>0</v>
      </c>
      <c r="M19" s="181"/>
      <c r="N19" s="181"/>
      <c r="O19" s="181"/>
      <c r="P19" s="181"/>
      <c r="Q19" s="181"/>
      <c r="R19" s="181"/>
      <c r="S19" s="109"/>
      <c r="T19" s="109" t="s">
        <v>170</v>
      </c>
      <c r="U19" s="106"/>
      <c r="V19" s="106"/>
      <c r="W19" s="106"/>
      <c r="X19" s="106"/>
      <c r="Y19" s="106"/>
      <c r="Z19" s="106"/>
      <c r="AA19" s="106"/>
      <c r="AB19" s="106"/>
      <c r="AC19" s="106"/>
      <c r="AD19" s="106"/>
      <c r="AE19" s="106"/>
      <c r="AF19" s="106"/>
      <c r="AG19" s="106"/>
    </row>
    <row r="20" spans="1:33">
      <c r="A20" s="106"/>
      <c r="B20" s="178" t="s">
        <v>196</v>
      </c>
      <c r="C20" s="178"/>
      <c r="D20" s="178"/>
      <c r="E20" s="178"/>
      <c r="F20" s="178"/>
      <c r="G20" s="178"/>
      <c r="H20" s="178"/>
      <c r="I20" s="178"/>
      <c r="J20" s="178"/>
      <c r="K20" s="109"/>
      <c r="L20" s="179">
        <f>'3-1経費所要額調書'!AH33</f>
        <v>0</v>
      </c>
      <c r="M20" s="178"/>
      <c r="N20" s="178"/>
      <c r="O20" s="178"/>
      <c r="P20" s="178"/>
      <c r="Q20" s="178"/>
      <c r="R20" s="178"/>
      <c r="S20" s="109"/>
      <c r="T20" s="109" t="s">
        <v>171</v>
      </c>
      <c r="U20" s="109"/>
      <c r="V20" s="106"/>
      <c r="X20" s="106"/>
      <c r="Y20" s="106"/>
      <c r="Z20" s="106"/>
      <c r="AA20" s="117"/>
      <c r="AB20" s="109"/>
      <c r="AC20" s="109"/>
      <c r="AD20" s="109"/>
      <c r="AE20" s="109"/>
      <c r="AF20" s="109"/>
      <c r="AG20" s="109"/>
    </row>
    <row r="21" spans="1:33">
      <c r="A21" s="106"/>
      <c r="B21" s="178" t="s">
        <v>197</v>
      </c>
      <c r="C21" s="178"/>
      <c r="D21" s="178"/>
      <c r="E21" s="178"/>
      <c r="F21" s="178"/>
      <c r="G21" s="178"/>
      <c r="H21" s="178"/>
      <c r="I21" s="178"/>
      <c r="J21" s="178"/>
      <c r="K21" s="109"/>
      <c r="L21" s="179">
        <f>MIN(L18,L20)-L19</f>
        <v>0</v>
      </c>
      <c r="M21" s="178"/>
      <c r="N21" s="178"/>
      <c r="O21" s="178"/>
      <c r="P21" s="178"/>
      <c r="Q21" s="178"/>
      <c r="R21" s="178"/>
      <c r="S21" s="109"/>
      <c r="T21" s="109" t="s">
        <v>186</v>
      </c>
      <c r="U21" s="106"/>
      <c r="V21" s="106"/>
      <c r="W21" s="106"/>
      <c r="X21" s="106"/>
      <c r="Y21" s="106"/>
      <c r="Z21" s="106"/>
      <c r="AA21" s="106"/>
      <c r="AB21" s="106"/>
      <c r="AC21" s="106"/>
      <c r="AD21" s="106"/>
      <c r="AE21" s="106"/>
      <c r="AF21" s="106"/>
      <c r="AG21" s="106"/>
    </row>
    <row r="22" spans="1:33">
      <c r="A22" s="106"/>
      <c r="B22" s="109"/>
      <c r="C22" s="109"/>
      <c r="D22" s="109"/>
      <c r="E22" s="109"/>
      <c r="F22" s="109"/>
      <c r="G22" s="109"/>
      <c r="H22" s="109"/>
      <c r="I22" s="109"/>
      <c r="J22" s="109"/>
      <c r="K22" s="109"/>
      <c r="L22" s="117"/>
      <c r="M22" s="109"/>
      <c r="N22" s="109"/>
      <c r="O22" s="109"/>
      <c r="P22" s="109"/>
      <c r="Q22" s="109"/>
      <c r="R22" s="109"/>
      <c r="S22" s="109"/>
      <c r="T22" s="109" t="s">
        <v>187</v>
      </c>
      <c r="U22" s="106"/>
      <c r="V22" s="106"/>
      <c r="W22" s="106"/>
      <c r="X22" s="106"/>
      <c r="Y22" s="106"/>
      <c r="Z22" s="106"/>
      <c r="AA22" s="106"/>
      <c r="AB22" s="106"/>
      <c r="AC22" s="106"/>
      <c r="AD22" s="106"/>
      <c r="AE22" s="106"/>
      <c r="AF22" s="106"/>
      <c r="AG22" s="106"/>
    </row>
    <row r="23" spans="1:33" ht="7.5" customHeight="1">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row>
    <row r="24" spans="1:33">
      <c r="A24" s="106"/>
      <c r="C24" s="104"/>
      <c r="D24" s="106"/>
      <c r="E24" s="174" t="s">
        <v>172</v>
      </c>
      <c r="F24" s="106"/>
      <c r="G24" s="106"/>
      <c r="H24" s="106"/>
      <c r="I24" s="106"/>
      <c r="J24" s="110"/>
      <c r="K24" s="110"/>
      <c r="L24" s="106"/>
      <c r="M24" s="106"/>
      <c r="N24" s="106"/>
      <c r="O24" s="106"/>
      <c r="P24" s="106"/>
      <c r="Q24" s="106"/>
      <c r="R24" s="106"/>
      <c r="S24" s="106"/>
      <c r="T24" s="106"/>
      <c r="U24" s="106"/>
      <c r="V24" s="106"/>
      <c r="W24" s="106"/>
      <c r="X24" s="106"/>
      <c r="Y24" s="106"/>
      <c r="Z24" s="106"/>
      <c r="AA24" s="106"/>
      <c r="AB24" s="106"/>
      <c r="AC24" s="106"/>
      <c r="AD24" s="106"/>
      <c r="AE24" s="106"/>
      <c r="AF24" s="106"/>
      <c r="AG24" s="106"/>
    </row>
    <row r="25" spans="1:33">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row>
    <row r="26" spans="1:33">
      <c r="A26" s="103"/>
      <c r="B26" s="103" t="s">
        <v>167</v>
      </c>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row>
    <row r="27" spans="1:33">
      <c r="A27" s="103"/>
      <c r="B27" s="106" t="s">
        <v>191</v>
      </c>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row>
    <row r="28" spans="1:33">
      <c r="A28" s="103"/>
      <c r="B28" s="106" t="s">
        <v>240</v>
      </c>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row>
    <row r="29" spans="1:33">
      <c r="A29" s="103"/>
      <c r="B29" s="106" t="s">
        <v>190</v>
      </c>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row>
    <row r="30" spans="1:33">
      <c r="A30" s="103"/>
      <c r="B30" s="106" t="s">
        <v>241</v>
      </c>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row>
    <row r="31" spans="1:33" ht="9.9499999999999993" customHeight="1" thickBot="1">
      <c r="A31" s="103"/>
      <c r="B31" s="106"/>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row>
    <row r="32" spans="1:33" ht="19.5" thickBot="1">
      <c r="A32" s="103"/>
      <c r="B32" s="128" t="s">
        <v>180</v>
      </c>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99"/>
      <c r="AF32" s="200"/>
      <c r="AG32" s="103"/>
    </row>
    <row r="33" spans="1:33">
      <c r="A33" s="103"/>
      <c r="B33" s="130" t="s">
        <v>181</v>
      </c>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32"/>
      <c r="AF33" s="133"/>
      <c r="AG33" s="112"/>
    </row>
    <row r="34" spans="1:33">
      <c r="A34" s="103"/>
      <c r="B34" s="112" t="s">
        <v>179</v>
      </c>
      <c r="C34" s="103" t="s">
        <v>210</v>
      </c>
      <c r="D34" s="106"/>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13"/>
      <c r="AG34" s="112"/>
    </row>
    <row r="35" spans="1:33">
      <c r="A35" s="103"/>
      <c r="B35" s="112" t="s">
        <v>179</v>
      </c>
      <c r="C35" s="103" t="s">
        <v>168</v>
      </c>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13"/>
      <c r="AG35" s="112"/>
    </row>
    <row r="36" spans="1:33">
      <c r="A36" s="103"/>
      <c r="B36" s="112" t="s">
        <v>179</v>
      </c>
      <c r="C36" s="103" t="s">
        <v>185</v>
      </c>
      <c r="D36" s="103"/>
      <c r="E36" s="103"/>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13"/>
      <c r="AG36" s="112"/>
    </row>
    <row r="37" spans="1:33">
      <c r="A37" s="103"/>
      <c r="B37" s="112"/>
      <c r="C37" s="103" t="s">
        <v>184</v>
      </c>
      <c r="D37" s="103"/>
      <c r="E37" s="103"/>
      <c r="F37" s="103"/>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13"/>
      <c r="AG37" s="112"/>
    </row>
    <row r="38" spans="1:33">
      <c r="A38" s="103"/>
      <c r="B38" s="114"/>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6"/>
      <c r="AG38" s="112"/>
    </row>
    <row r="39" spans="1:33" ht="9" customHeight="1">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row>
    <row r="40" spans="1:33">
      <c r="A40" s="103"/>
      <c r="B40" s="103"/>
      <c r="C40" s="103"/>
      <c r="D40" s="103"/>
      <c r="E40" s="103"/>
      <c r="F40" s="103"/>
      <c r="G40" s="103"/>
      <c r="H40" s="103"/>
      <c r="I40" s="103"/>
      <c r="J40" s="103"/>
      <c r="K40" s="103"/>
      <c r="L40" s="103"/>
      <c r="M40" s="103"/>
      <c r="N40" s="103"/>
      <c r="O40" s="103"/>
      <c r="P40" s="103"/>
      <c r="Q40" s="103"/>
      <c r="R40" s="131" t="s">
        <v>169</v>
      </c>
      <c r="S40" s="1"/>
      <c r="T40" s="1"/>
      <c r="U40" s="1"/>
      <c r="V40" s="1"/>
      <c r="W40" s="1"/>
      <c r="X40" s="1"/>
      <c r="Y40" s="1"/>
      <c r="Z40" s="1"/>
      <c r="AA40" s="1"/>
      <c r="AB40" s="1"/>
      <c r="AC40" s="1"/>
      <c r="AD40" s="1"/>
      <c r="AE40" s="1"/>
      <c r="AF40" s="1"/>
      <c r="AG40" s="103"/>
    </row>
    <row r="41" spans="1:33">
      <c r="A41" s="103"/>
      <c r="B41" s="103"/>
      <c r="C41" s="103"/>
      <c r="D41" s="103"/>
      <c r="E41" s="103"/>
      <c r="F41" s="103"/>
      <c r="G41" s="103"/>
      <c r="H41" s="103"/>
      <c r="I41" s="103"/>
      <c r="J41" s="103"/>
      <c r="K41" s="103"/>
      <c r="L41" s="103"/>
      <c r="M41" s="103"/>
      <c r="N41" s="103"/>
      <c r="O41" s="103"/>
      <c r="P41" s="103"/>
      <c r="Q41" s="103"/>
      <c r="R41" s="187" t="s">
        <v>182</v>
      </c>
      <c r="S41" s="188"/>
      <c r="T41" s="188"/>
      <c r="U41" s="188"/>
      <c r="V41" s="188"/>
      <c r="W41" s="188"/>
      <c r="X41" s="189"/>
      <c r="Y41" s="190"/>
      <c r="Z41" s="190"/>
      <c r="AA41" s="190"/>
      <c r="AB41" s="190"/>
      <c r="AC41" s="190"/>
      <c r="AD41" s="190"/>
      <c r="AE41" s="190"/>
      <c r="AF41" s="190"/>
      <c r="AG41" s="103"/>
    </row>
    <row r="42" spans="1:33">
      <c r="A42" s="103"/>
      <c r="B42" s="103"/>
      <c r="C42" s="103"/>
      <c r="D42" s="103"/>
      <c r="E42" s="103"/>
      <c r="F42" s="103"/>
      <c r="G42" s="103"/>
      <c r="H42" s="103"/>
      <c r="I42" s="103"/>
      <c r="J42" s="103"/>
      <c r="K42" s="103"/>
      <c r="L42" s="103"/>
      <c r="M42" s="103"/>
      <c r="N42" s="103"/>
      <c r="O42" s="103"/>
      <c r="P42" s="103"/>
      <c r="Q42" s="103"/>
      <c r="R42" s="191" t="s">
        <v>158</v>
      </c>
      <c r="S42" s="192"/>
      <c r="T42" s="193"/>
      <c r="U42" s="197" t="s">
        <v>5</v>
      </c>
      <c r="V42" s="197"/>
      <c r="W42" s="197"/>
      <c r="X42" s="197"/>
      <c r="Y42" s="190"/>
      <c r="Z42" s="190"/>
      <c r="AA42" s="190"/>
      <c r="AB42" s="190"/>
      <c r="AC42" s="190"/>
      <c r="AD42" s="190"/>
      <c r="AE42" s="190"/>
      <c r="AF42" s="190"/>
      <c r="AG42" s="103"/>
    </row>
    <row r="43" spans="1:33">
      <c r="A43" s="103"/>
      <c r="B43" s="103"/>
      <c r="C43" s="103"/>
      <c r="D43" s="103"/>
      <c r="E43" s="103"/>
      <c r="F43" s="103"/>
      <c r="G43" s="103"/>
      <c r="H43" s="103"/>
      <c r="I43" s="103"/>
      <c r="J43" s="103"/>
      <c r="K43" s="103"/>
      <c r="L43" s="103"/>
      <c r="M43" s="103"/>
      <c r="N43" s="103"/>
      <c r="O43" s="103"/>
      <c r="P43" s="103"/>
      <c r="Q43" s="103"/>
      <c r="R43" s="194"/>
      <c r="S43" s="195"/>
      <c r="T43" s="196"/>
      <c r="U43" s="184" t="s">
        <v>183</v>
      </c>
      <c r="V43" s="184"/>
      <c r="W43" s="184"/>
      <c r="X43" s="184"/>
      <c r="Y43" s="185"/>
      <c r="Z43" s="185"/>
      <c r="AA43" s="185"/>
      <c r="AB43" s="185"/>
      <c r="AC43" s="185"/>
      <c r="AD43" s="185"/>
      <c r="AE43" s="185"/>
      <c r="AF43" s="185"/>
      <c r="AG43" s="103"/>
    </row>
    <row r="44" spans="1:33">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row>
    <row r="45" spans="1:33">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row>
    <row r="46" spans="1:33">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row>
    <row r="47" spans="1:33">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row>
    <row r="48" spans="1:33">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row>
    <row r="49" spans="1:33">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row>
    <row r="50" spans="1:33">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row>
  </sheetData>
  <mergeCells count="28">
    <mergeCell ref="U43:X43"/>
    <mergeCell ref="Y43:AF43"/>
    <mergeCell ref="X2:Y2"/>
    <mergeCell ref="AA2:AB2"/>
    <mergeCell ref="AD2:AE2"/>
    <mergeCell ref="A10:AG10"/>
    <mergeCell ref="R41:X41"/>
    <mergeCell ref="Y41:AF41"/>
    <mergeCell ref="R42:T43"/>
    <mergeCell ref="U42:X42"/>
    <mergeCell ref="Y42:AF42"/>
    <mergeCell ref="W3:X3"/>
    <mergeCell ref="Z3:AA3"/>
    <mergeCell ref="AC3:AD3"/>
    <mergeCell ref="AE32:AF32"/>
    <mergeCell ref="U6:AF6"/>
    <mergeCell ref="U7:AF7"/>
    <mergeCell ref="U8:AF8"/>
    <mergeCell ref="B21:J21"/>
    <mergeCell ref="L21:R21"/>
    <mergeCell ref="A16:AG16"/>
    <mergeCell ref="B19:J19"/>
    <mergeCell ref="L19:R19"/>
    <mergeCell ref="B20:J20"/>
    <mergeCell ref="L20:R20"/>
    <mergeCell ref="B18:J18"/>
    <mergeCell ref="L18:R18"/>
    <mergeCell ref="N12:O12"/>
  </mergeCells>
  <phoneticPr fontId="9"/>
  <conditionalFormatting sqref="R42:AF43">
    <cfRule type="expression" dxfId="5" priority="1">
      <formula>#REF!="計算方式３"</formula>
    </cfRule>
    <cfRule type="expression" dxfId="4" priority="2">
      <formula>#REF!="計算方式１"</formula>
    </cfRule>
  </conditionalFormatting>
  <conditionalFormatting sqref="AE32:AF32">
    <cfRule type="expression" dxfId="3" priority="12">
      <formula>$AE$32="○"</formula>
    </cfRule>
  </conditionalFormatting>
  <dataValidations count="1">
    <dataValidation type="list" allowBlank="1" showInputMessage="1" showErrorMessage="1" sqref="AE32:AF32" xr:uid="{A35DA3A9-ACE9-47E8-9B13-BB87EDC97725}">
      <formula1>"○"</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7A0E2-CDED-4FC9-8BBC-2C117132CEE9}">
  <sheetPr>
    <tabColor rgb="FFFF00FF"/>
    <pageSetUpPr fitToPage="1"/>
  </sheetPr>
  <dimension ref="A1:BD53"/>
  <sheetViews>
    <sheetView zoomScaleNormal="100" zoomScaleSheetLayoutView="100" workbookViewId="0">
      <selection activeCell="B31" sqref="B31"/>
    </sheetView>
  </sheetViews>
  <sheetFormatPr defaultColWidth="5.875" defaultRowHeight="21" customHeight="1"/>
  <cols>
    <col min="1" max="1" width="5" style="1" bestFit="1" customWidth="1"/>
    <col min="2" max="2" width="28.875" style="1" customWidth="1"/>
    <col min="3" max="3" width="16.125" style="1" customWidth="1"/>
    <col min="4" max="4" width="6.625" style="1" customWidth="1"/>
    <col min="5" max="5" width="22.875" style="1" customWidth="1"/>
    <col min="6" max="27" width="2.5" style="1" customWidth="1"/>
    <col min="28" max="28" width="5.875" style="1" customWidth="1"/>
    <col min="29" max="29" width="2.5" style="1" customWidth="1"/>
    <col min="30" max="30" width="9.375" style="1" customWidth="1"/>
    <col min="31" max="31" width="2.5" style="1" customWidth="1"/>
    <col min="32" max="32" width="9.375" style="1" customWidth="1"/>
    <col min="33" max="33" width="2.5" style="1" customWidth="1"/>
    <col min="34" max="34" width="9.375" style="1" customWidth="1"/>
    <col min="35" max="37" width="2.5" style="1" customWidth="1"/>
    <col min="38" max="52" width="5.875" style="1"/>
    <col min="53" max="53" width="6.875" style="1" bestFit="1" customWidth="1"/>
    <col min="54" max="16384" width="5.875" style="1"/>
  </cols>
  <sheetData>
    <row r="1" spans="1:56" ht="21" customHeight="1">
      <c r="A1" s="206" t="s">
        <v>177</v>
      </c>
      <c r="B1" s="206"/>
      <c r="C1" s="207"/>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97"/>
      <c r="AG1" s="97"/>
      <c r="AH1" s="97"/>
      <c r="AI1" s="97"/>
      <c r="AJ1" s="97"/>
      <c r="AK1" s="97"/>
    </row>
    <row r="2" spans="1:56" ht="22.5" customHeight="1">
      <c r="A2" s="263" t="s">
        <v>178</v>
      </c>
      <c r="B2" s="263"/>
      <c r="C2" s="263"/>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row>
    <row r="3" spans="1:56" ht="21" customHeight="1">
      <c r="A3" s="184" t="s">
        <v>42</v>
      </c>
      <c r="B3" s="184"/>
      <c r="C3" s="229" t="str">
        <f>IF('3-0実績報告書'!$U$7="","",'3-0実績報告書'!$U$7)</f>
        <v/>
      </c>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21"/>
      <c r="AJ3" s="35"/>
      <c r="AK3" s="35"/>
      <c r="AM3" s="2" t="s">
        <v>83</v>
      </c>
    </row>
    <row r="4" spans="1:56" ht="9.75" customHeight="1">
      <c r="A4" s="192"/>
      <c r="B4" s="192"/>
      <c r="C4" s="57"/>
      <c r="D4" s="119"/>
      <c r="E4" s="119"/>
      <c r="F4" s="254"/>
      <c r="G4" s="254"/>
      <c r="H4" s="254"/>
      <c r="I4" s="254"/>
      <c r="J4" s="254"/>
      <c r="K4" s="254"/>
      <c r="L4" s="254"/>
      <c r="M4" s="254"/>
      <c r="N4" s="254"/>
      <c r="O4" s="254"/>
      <c r="P4" s="254"/>
      <c r="Q4" s="254"/>
      <c r="R4" s="254"/>
      <c r="S4" s="254"/>
      <c r="T4" s="254"/>
      <c r="U4" s="254"/>
      <c r="V4" s="254"/>
      <c r="W4" s="254"/>
      <c r="X4" s="254"/>
      <c r="Y4" s="119"/>
      <c r="Z4" s="119"/>
      <c r="AA4" s="119"/>
      <c r="AB4" s="119"/>
      <c r="AC4" s="119"/>
      <c r="AD4" s="119"/>
      <c r="AE4" s="119"/>
      <c r="AF4" s="119"/>
      <c r="AG4" s="119"/>
      <c r="AH4" s="119"/>
      <c r="AI4" s="119"/>
      <c r="AJ4" s="119"/>
      <c r="AK4" s="119"/>
      <c r="AM4" s="2"/>
      <c r="AN4" s="2"/>
      <c r="AO4" s="2"/>
      <c r="AP4" s="2"/>
      <c r="AQ4" s="2"/>
      <c r="AR4" s="2"/>
      <c r="AS4" s="2"/>
      <c r="AT4" s="2"/>
      <c r="AU4" s="2"/>
      <c r="AV4" s="2"/>
      <c r="AW4" s="2"/>
      <c r="AX4" s="2"/>
    </row>
    <row r="5" spans="1:56" ht="12" customHeight="1">
      <c r="A5" s="1" t="s">
        <v>106</v>
      </c>
      <c r="AM5" s="64"/>
      <c r="AN5" s="64"/>
      <c r="AO5" s="64"/>
      <c r="AP5" s="64"/>
      <c r="AQ5" s="65"/>
      <c r="AR5" s="65"/>
      <c r="AS5" s="66"/>
      <c r="AT5" s="66"/>
      <c r="AU5" s="66"/>
      <c r="AV5" s="66"/>
      <c r="AW5" s="66"/>
      <c r="AX5" s="66"/>
    </row>
    <row r="6" spans="1:56" ht="30.75" customHeight="1">
      <c r="A6" s="203" t="s">
        <v>43</v>
      </c>
      <c r="B6" s="201" t="s">
        <v>44</v>
      </c>
      <c r="C6" s="201" t="s">
        <v>45</v>
      </c>
      <c r="D6" s="233" t="s">
        <v>46</v>
      </c>
      <c r="E6" s="233" t="s">
        <v>96</v>
      </c>
      <c r="F6" s="229" t="s">
        <v>242</v>
      </c>
      <c r="G6" s="230"/>
      <c r="H6" s="230"/>
      <c r="I6" s="230"/>
      <c r="J6" s="230"/>
      <c r="K6" s="230"/>
      <c r="L6" s="230"/>
      <c r="M6" s="230"/>
      <c r="N6" s="230"/>
      <c r="O6" s="230"/>
      <c r="P6" s="221"/>
      <c r="Q6" s="229" t="s">
        <v>243</v>
      </c>
      <c r="R6" s="230"/>
      <c r="S6" s="230"/>
      <c r="T6" s="230"/>
      <c r="U6" s="230"/>
      <c r="V6" s="230"/>
      <c r="W6" s="230"/>
      <c r="X6" s="230"/>
      <c r="Y6" s="230"/>
      <c r="Z6" s="230"/>
      <c r="AA6" s="221"/>
      <c r="AB6" s="239" t="s">
        <v>244</v>
      </c>
      <c r="AC6" s="240"/>
      <c r="AD6" s="235" t="s">
        <v>105</v>
      </c>
      <c r="AE6" s="236"/>
      <c r="AF6" s="241" t="s">
        <v>174</v>
      </c>
      <c r="AG6" s="241"/>
      <c r="AH6" s="241" t="s">
        <v>175</v>
      </c>
      <c r="AI6" s="241"/>
      <c r="AJ6" s="122"/>
      <c r="AK6" s="122"/>
      <c r="AM6" s="259" t="s">
        <v>246</v>
      </c>
      <c r="AN6" s="260"/>
      <c r="AO6" s="259" t="s">
        <v>245</v>
      </c>
      <c r="AP6" s="260"/>
      <c r="AQ6" s="191" t="s">
        <v>4</v>
      </c>
      <c r="AR6" s="193"/>
      <c r="AS6" s="242" t="s">
        <v>3</v>
      </c>
      <c r="AT6" s="243"/>
      <c r="AU6" s="242" t="s">
        <v>2</v>
      </c>
      <c r="AV6" s="243"/>
      <c r="AW6" s="242" t="s">
        <v>1</v>
      </c>
      <c r="AX6" s="243"/>
      <c r="AY6" s="253" t="s">
        <v>173</v>
      </c>
      <c r="AZ6" s="253"/>
      <c r="BA6" s="253" t="s">
        <v>174</v>
      </c>
      <c r="BB6" s="253"/>
      <c r="BC6" s="253" t="s">
        <v>175</v>
      </c>
      <c r="BD6" s="253"/>
    </row>
    <row r="7" spans="1:56" ht="30.75" customHeight="1">
      <c r="A7" s="204"/>
      <c r="B7" s="202"/>
      <c r="C7" s="202"/>
      <c r="D7" s="234"/>
      <c r="E7" s="234"/>
      <c r="F7" s="212" t="s">
        <v>141</v>
      </c>
      <c r="G7" s="213"/>
      <c r="H7" s="213"/>
      <c r="I7" s="213"/>
      <c r="J7" s="214"/>
      <c r="K7" s="219" t="s">
        <v>91</v>
      </c>
      <c r="L7" s="220"/>
      <c r="M7" s="221"/>
      <c r="N7" s="219" t="s">
        <v>89</v>
      </c>
      <c r="O7" s="220"/>
      <c r="P7" s="222"/>
      <c r="Q7" s="212" t="s">
        <v>141</v>
      </c>
      <c r="R7" s="213"/>
      <c r="S7" s="213"/>
      <c r="T7" s="213"/>
      <c r="U7" s="214"/>
      <c r="V7" s="219" t="s">
        <v>91</v>
      </c>
      <c r="W7" s="220"/>
      <c r="X7" s="221"/>
      <c r="Y7" s="219" t="s">
        <v>89</v>
      </c>
      <c r="Z7" s="220"/>
      <c r="AA7" s="222"/>
      <c r="AB7" s="219" t="s">
        <v>88</v>
      </c>
      <c r="AC7" s="222"/>
      <c r="AD7" s="237"/>
      <c r="AE7" s="238"/>
      <c r="AF7" s="241"/>
      <c r="AG7" s="241"/>
      <c r="AH7" s="241"/>
      <c r="AI7" s="241"/>
      <c r="AJ7" s="122"/>
      <c r="AK7" s="122"/>
      <c r="AM7" s="261"/>
      <c r="AN7" s="262"/>
      <c r="AO7" s="261"/>
      <c r="AP7" s="262"/>
      <c r="AQ7" s="194"/>
      <c r="AR7" s="196"/>
      <c r="AS7" s="244"/>
      <c r="AT7" s="245"/>
      <c r="AU7" s="244"/>
      <c r="AV7" s="245"/>
      <c r="AW7" s="244"/>
      <c r="AX7" s="245"/>
      <c r="AY7" s="253"/>
      <c r="AZ7" s="253"/>
      <c r="BA7" s="253"/>
      <c r="BB7" s="253"/>
      <c r="BC7" s="253"/>
      <c r="BD7" s="253"/>
    </row>
    <row r="8" spans="1:56" ht="17.25" customHeight="1">
      <c r="A8" s="21">
        <v>1</v>
      </c>
      <c r="B8" s="22"/>
      <c r="C8" s="23"/>
      <c r="D8" s="24"/>
      <c r="E8" s="71"/>
      <c r="F8" s="215"/>
      <c r="G8" s="216"/>
      <c r="H8" s="216"/>
      <c r="I8" s="216"/>
      <c r="J8" s="58" t="s">
        <v>90</v>
      </c>
      <c r="K8" s="223"/>
      <c r="L8" s="224"/>
      <c r="M8" s="58" t="s">
        <v>92</v>
      </c>
      <c r="N8" s="223"/>
      <c r="O8" s="224"/>
      <c r="P8" s="58" t="s">
        <v>93</v>
      </c>
      <c r="Q8" s="215"/>
      <c r="R8" s="216"/>
      <c r="S8" s="216"/>
      <c r="T8" s="216"/>
      <c r="U8" s="58" t="s">
        <v>90</v>
      </c>
      <c r="V8" s="223"/>
      <c r="W8" s="224"/>
      <c r="X8" s="58" t="s">
        <v>92</v>
      </c>
      <c r="Y8" s="223"/>
      <c r="Z8" s="224"/>
      <c r="AA8" s="58" t="s">
        <v>93</v>
      </c>
      <c r="AB8" s="159"/>
      <c r="AC8" s="58" t="s">
        <v>92</v>
      </c>
      <c r="AD8" s="141">
        <f>ROUNDDOWN(AW8,-2)</f>
        <v>0</v>
      </c>
      <c r="AE8" s="98" t="s">
        <v>90</v>
      </c>
      <c r="AF8" s="141">
        <f>BA8</f>
        <v>0</v>
      </c>
      <c r="AG8" s="123" t="s">
        <v>176</v>
      </c>
      <c r="AH8" s="141">
        <f>BC8</f>
        <v>0</v>
      </c>
      <c r="AI8" s="98" t="s">
        <v>176</v>
      </c>
      <c r="AJ8" s="61"/>
      <c r="AK8" s="61"/>
      <c r="AM8" s="246">
        <f>IF(K8=0,0,ROUNDDOWN(F8/K8/ROUNDUP(N8,1),0))</f>
        <v>0</v>
      </c>
      <c r="AN8" s="247"/>
      <c r="AO8" s="231">
        <f>IF(V8=0,0,ROUNDDOWN(Q8/V8/ROUNDUP(Y8,1),0))</f>
        <v>0</v>
      </c>
      <c r="AP8" s="231"/>
      <c r="AQ8" s="231">
        <f>AO8-AM8</f>
        <v>0</v>
      </c>
      <c r="AR8" s="231"/>
      <c r="AS8" s="231">
        <f>AQ8*V8*ROUNDUP(Y8,1)</f>
        <v>0</v>
      </c>
      <c r="AT8" s="231"/>
      <c r="AU8" s="231">
        <f>AQ8*AB8*ROUNDUP(Y8,1)</f>
        <v>0</v>
      </c>
      <c r="AV8" s="231"/>
      <c r="AW8" s="232">
        <f>AS8+AU8</f>
        <v>0</v>
      </c>
      <c r="AX8" s="184"/>
      <c r="AY8" s="251">
        <f>IF(E8="",0,IF(OR(E8="通所介護",E8="通所リハビリテーション",E8="地域密着型通所介護",E8="認知症対応型通所介護",E8="小規模多機能型居宅介護(通所系)",E8="看護小規模多機能型居宅介護(通所系)"),6400/12,21600/12))</f>
        <v>0</v>
      </c>
      <c r="AZ8" s="251"/>
      <c r="BA8" s="252">
        <f>IF(E8=0,0,ROUNDDOWN((V8+AB8)*ROUNDUP(Y8,1)*AY8,0))</f>
        <v>0</v>
      </c>
      <c r="BB8" s="252"/>
      <c r="BC8" s="251">
        <f>IF(AQ8&lt;=0,0,ROUNDDOWN(IF(AW8&lt;BA8,AW8,BA8),-2))</f>
        <v>0</v>
      </c>
      <c r="BD8" s="251"/>
    </row>
    <row r="9" spans="1:56" ht="17.25" customHeight="1">
      <c r="A9" s="25">
        <v>2</v>
      </c>
      <c r="B9" s="26"/>
      <c r="C9" s="27"/>
      <c r="D9" s="28"/>
      <c r="E9" s="72"/>
      <c r="F9" s="210"/>
      <c r="G9" s="211"/>
      <c r="H9" s="211"/>
      <c r="I9" s="211"/>
      <c r="J9" s="59" t="s">
        <v>90</v>
      </c>
      <c r="K9" s="225"/>
      <c r="L9" s="226"/>
      <c r="M9" s="59" t="s">
        <v>92</v>
      </c>
      <c r="N9" s="225"/>
      <c r="O9" s="226"/>
      <c r="P9" s="59" t="s">
        <v>93</v>
      </c>
      <c r="Q9" s="210"/>
      <c r="R9" s="211"/>
      <c r="S9" s="211"/>
      <c r="T9" s="211"/>
      <c r="U9" s="59" t="s">
        <v>90</v>
      </c>
      <c r="V9" s="225"/>
      <c r="W9" s="226"/>
      <c r="X9" s="59" t="s">
        <v>92</v>
      </c>
      <c r="Y9" s="225"/>
      <c r="Z9" s="226"/>
      <c r="AA9" s="59" t="s">
        <v>93</v>
      </c>
      <c r="AB9" s="160"/>
      <c r="AC9" s="59" t="s">
        <v>92</v>
      </c>
      <c r="AD9" s="140">
        <f t="shared" ref="AD9:AD32" si="0">ROUNDDOWN(AW9,-2)</f>
        <v>0</v>
      </c>
      <c r="AE9" s="99" t="s">
        <v>90</v>
      </c>
      <c r="AF9" s="140">
        <f t="shared" ref="AF9:AF32" si="1">BA9</f>
        <v>0</v>
      </c>
      <c r="AG9" s="124" t="s">
        <v>176</v>
      </c>
      <c r="AH9" s="140">
        <f t="shared" ref="AH9:AH32" si="2">BC9</f>
        <v>0</v>
      </c>
      <c r="AI9" s="99" t="s">
        <v>176</v>
      </c>
      <c r="AJ9" s="61"/>
      <c r="AK9" s="61"/>
      <c r="AM9" s="246">
        <f t="shared" ref="AM9:AM32" si="3">IF(K9=0,0,ROUNDDOWN(F9/K9/ROUNDUP(N9,1),0))</f>
        <v>0</v>
      </c>
      <c r="AN9" s="247"/>
      <c r="AO9" s="231">
        <f t="shared" ref="AO9:AO32" si="4">IF(V9=0,0,ROUNDDOWN(Q9/V9/ROUNDUP(Y9,1),0))</f>
        <v>0</v>
      </c>
      <c r="AP9" s="231"/>
      <c r="AQ9" s="231">
        <f t="shared" ref="AQ9:AQ32" si="5">AO9-AM9</f>
        <v>0</v>
      </c>
      <c r="AR9" s="231"/>
      <c r="AS9" s="231">
        <f t="shared" ref="AS9:AS32" si="6">AQ9*V9*ROUNDUP(Y9,1)</f>
        <v>0</v>
      </c>
      <c r="AT9" s="231"/>
      <c r="AU9" s="231">
        <f t="shared" ref="AU9:AU32" si="7">AQ9*AB9*ROUNDUP(Y9,1)</f>
        <v>0</v>
      </c>
      <c r="AV9" s="231"/>
      <c r="AW9" s="232">
        <f t="shared" ref="AW9:AW32" si="8">AS9+AU9</f>
        <v>0</v>
      </c>
      <c r="AX9" s="184"/>
      <c r="AY9" s="251">
        <f t="shared" ref="AY9:AY32" si="9">IF(E9="",0,IF(OR(E9="通所介護",E9="通所リハビリテーション",E9="地域密着型通所介護",E9="認知症対応型通所介護",E9="小規模多機能型居宅介護(通所系)",E9="看護小規模多機能型居宅介護(通所系)"),6400/12,21600/12))</f>
        <v>0</v>
      </c>
      <c r="AZ9" s="251"/>
      <c r="BA9" s="252">
        <f t="shared" ref="BA9:BA32" si="10">IF(E9=0,0,ROUNDDOWN((V9+AB9)*ROUNDUP(Y9,1)*AY9,0))</f>
        <v>0</v>
      </c>
      <c r="BB9" s="252"/>
      <c r="BC9" s="251">
        <f t="shared" ref="BC9:BC32" si="11">IF(AQ9&lt;=0,0,ROUNDDOWN(IF(AW9&lt;BA9,AW9,BA9),-2))</f>
        <v>0</v>
      </c>
      <c r="BD9" s="251"/>
    </row>
    <row r="10" spans="1:56" ht="17.25" customHeight="1">
      <c r="A10" s="25">
        <v>3</v>
      </c>
      <c r="B10" s="26"/>
      <c r="C10" s="27"/>
      <c r="D10" s="28"/>
      <c r="E10" s="72"/>
      <c r="F10" s="210"/>
      <c r="G10" s="211"/>
      <c r="H10" s="211"/>
      <c r="I10" s="211"/>
      <c r="J10" s="59" t="s">
        <v>90</v>
      </c>
      <c r="K10" s="225"/>
      <c r="L10" s="226"/>
      <c r="M10" s="59" t="s">
        <v>92</v>
      </c>
      <c r="N10" s="225"/>
      <c r="O10" s="226"/>
      <c r="P10" s="59" t="s">
        <v>93</v>
      </c>
      <c r="Q10" s="210"/>
      <c r="R10" s="211"/>
      <c r="S10" s="211"/>
      <c r="T10" s="211"/>
      <c r="U10" s="59" t="s">
        <v>90</v>
      </c>
      <c r="V10" s="225"/>
      <c r="W10" s="226"/>
      <c r="X10" s="59" t="s">
        <v>92</v>
      </c>
      <c r="Y10" s="225"/>
      <c r="Z10" s="226"/>
      <c r="AA10" s="59" t="s">
        <v>93</v>
      </c>
      <c r="AB10" s="160"/>
      <c r="AC10" s="59" t="s">
        <v>92</v>
      </c>
      <c r="AD10" s="140">
        <f t="shared" si="0"/>
        <v>0</v>
      </c>
      <c r="AE10" s="99" t="s">
        <v>90</v>
      </c>
      <c r="AF10" s="140">
        <f t="shared" si="1"/>
        <v>0</v>
      </c>
      <c r="AG10" s="124" t="s">
        <v>176</v>
      </c>
      <c r="AH10" s="140">
        <f t="shared" si="2"/>
        <v>0</v>
      </c>
      <c r="AI10" s="99" t="s">
        <v>176</v>
      </c>
      <c r="AJ10" s="61"/>
      <c r="AK10" s="61"/>
      <c r="AM10" s="246">
        <f t="shared" si="3"/>
        <v>0</v>
      </c>
      <c r="AN10" s="247"/>
      <c r="AO10" s="231">
        <f t="shared" si="4"/>
        <v>0</v>
      </c>
      <c r="AP10" s="231"/>
      <c r="AQ10" s="231">
        <f t="shared" si="5"/>
        <v>0</v>
      </c>
      <c r="AR10" s="231"/>
      <c r="AS10" s="231">
        <f t="shared" si="6"/>
        <v>0</v>
      </c>
      <c r="AT10" s="231"/>
      <c r="AU10" s="231">
        <f t="shared" si="7"/>
        <v>0</v>
      </c>
      <c r="AV10" s="231"/>
      <c r="AW10" s="232">
        <f t="shared" si="8"/>
        <v>0</v>
      </c>
      <c r="AX10" s="184"/>
      <c r="AY10" s="251">
        <f t="shared" si="9"/>
        <v>0</v>
      </c>
      <c r="AZ10" s="251"/>
      <c r="BA10" s="252">
        <f t="shared" si="10"/>
        <v>0</v>
      </c>
      <c r="BB10" s="252"/>
      <c r="BC10" s="251">
        <f t="shared" si="11"/>
        <v>0</v>
      </c>
      <c r="BD10" s="251"/>
    </row>
    <row r="11" spans="1:56" ht="17.25" customHeight="1">
      <c r="A11" s="25">
        <v>4</v>
      </c>
      <c r="B11" s="26"/>
      <c r="C11" s="27"/>
      <c r="D11" s="28"/>
      <c r="E11" s="72"/>
      <c r="F11" s="210"/>
      <c r="G11" s="211"/>
      <c r="H11" s="211"/>
      <c r="I11" s="211"/>
      <c r="J11" s="59" t="s">
        <v>90</v>
      </c>
      <c r="K11" s="225"/>
      <c r="L11" s="226"/>
      <c r="M11" s="59" t="s">
        <v>0</v>
      </c>
      <c r="N11" s="225"/>
      <c r="O11" s="226"/>
      <c r="P11" s="59" t="s">
        <v>93</v>
      </c>
      <c r="Q11" s="210"/>
      <c r="R11" s="211"/>
      <c r="S11" s="211"/>
      <c r="T11" s="211"/>
      <c r="U11" s="59" t="s">
        <v>90</v>
      </c>
      <c r="V11" s="225"/>
      <c r="W11" s="226"/>
      <c r="X11" s="59" t="s">
        <v>0</v>
      </c>
      <c r="Y11" s="225"/>
      <c r="Z11" s="226"/>
      <c r="AA11" s="59" t="s">
        <v>93</v>
      </c>
      <c r="AB11" s="160"/>
      <c r="AC11" s="59" t="s">
        <v>0</v>
      </c>
      <c r="AD11" s="140">
        <f t="shared" si="0"/>
        <v>0</v>
      </c>
      <c r="AE11" s="99" t="s">
        <v>90</v>
      </c>
      <c r="AF11" s="140">
        <f t="shared" si="1"/>
        <v>0</v>
      </c>
      <c r="AG11" s="124" t="s">
        <v>176</v>
      </c>
      <c r="AH11" s="140">
        <f t="shared" si="2"/>
        <v>0</v>
      </c>
      <c r="AI11" s="99" t="s">
        <v>176</v>
      </c>
      <c r="AJ11" s="61"/>
      <c r="AK11" s="61"/>
      <c r="AM11" s="246">
        <f t="shared" si="3"/>
        <v>0</v>
      </c>
      <c r="AN11" s="247"/>
      <c r="AO11" s="231">
        <f t="shared" si="4"/>
        <v>0</v>
      </c>
      <c r="AP11" s="231"/>
      <c r="AQ11" s="231">
        <f t="shared" si="5"/>
        <v>0</v>
      </c>
      <c r="AR11" s="231"/>
      <c r="AS11" s="231">
        <f t="shared" si="6"/>
        <v>0</v>
      </c>
      <c r="AT11" s="231"/>
      <c r="AU11" s="231">
        <f t="shared" si="7"/>
        <v>0</v>
      </c>
      <c r="AV11" s="231"/>
      <c r="AW11" s="232">
        <f t="shared" si="8"/>
        <v>0</v>
      </c>
      <c r="AX11" s="184"/>
      <c r="AY11" s="251">
        <f t="shared" si="9"/>
        <v>0</v>
      </c>
      <c r="AZ11" s="251"/>
      <c r="BA11" s="252">
        <f t="shared" si="10"/>
        <v>0</v>
      </c>
      <c r="BB11" s="252"/>
      <c r="BC11" s="251">
        <f t="shared" si="11"/>
        <v>0</v>
      </c>
      <c r="BD11" s="251"/>
    </row>
    <row r="12" spans="1:56" ht="17.25" customHeight="1">
      <c r="A12" s="25">
        <v>5</v>
      </c>
      <c r="B12" s="26"/>
      <c r="C12" s="27"/>
      <c r="D12" s="28"/>
      <c r="E12" s="72"/>
      <c r="F12" s="210"/>
      <c r="G12" s="211"/>
      <c r="H12" s="211"/>
      <c r="I12" s="211"/>
      <c r="J12" s="59" t="s">
        <v>90</v>
      </c>
      <c r="K12" s="225"/>
      <c r="L12" s="226"/>
      <c r="M12" s="59" t="s">
        <v>0</v>
      </c>
      <c r="N12" s="225"/>
      <c r="O12" s="226"/>
      <c r="P12" s="59" t="s">
        <v>93</v>
      </c>
      <c r="Q12" s="210"/>
      <c r="R12" s="211"/>
      <c r="S12" s="211"/>
      <c r="T12" s="211"/>
      <c r="U12" s="59" t="s">
        <v>90</v>
      </c>
      <c r="V12" s="225"/>
      <c r="W12" s="226"/>
      <c r="X12" s="59" t="s">
        <v>0</v>
      </c>
      <c r="Y12" s="225"/>
      <c r="Z12" s="226"/>
      <c r="AA12" s="59" t="s">
        <v>93</v>
      </c>
      <c r="AB12" s="160"/>
      <c r="AC12" s="59" t="s">
        <v>0</v>
      </c>
      <c r="AD12" s="140">
        <f t="shared" si="0"/>
        <v>0</v>
      </c>
      <c r="AE12" s="99" t="s">
        <v>90</v>
      </c>
      <c r="AF12" s="140">
        <f t="shared" si="1"/>
        <v>0</v>
      </c>
      <c r="AG12" s="124" t="s">
        <v>176</v>
      </c>
      <c r="AH12" s="140">
        <f t="shared" si="2"/>
        <v>0</v>
      </c>
      <c r="AI12" s="99" t="s">
        <v>176</v>
      </c>
      <c r="AJ12" s="61"/>
      <c r="AK12" s="61"/>
      <c r="AM12" s="246">
        <f t="shared" si="3"/>
        <v>0</v>
      </c>
      <c r="AN12" s="247"/>
      <c r="AO12" s="231">
        <f t="shared" si="4"/>
        <v>0</v>
      </c>
      <c r="AP12" s="231"/>
      <c r="AQ12" s="231">
        <f t="shared" si="5"/>
        <v>0</v>
      </c>
      <c r="AR12" s="231"/>
      <c r="AS12" s="231">
        <f t="shared" si="6"/>
        <v>0</v>
      </c>
      <c r="AT12" s="231"/>
      <c r="AU12" s="231">
        <f t="shared" si="7"/>
        <v>0</v>
      </c>
      <c r="AV12" s="231"/>
      <c r="AW12" s="232">
        <f t="shared" si="8"/>
        <v>0</v>
      </c>
      <c r="AX12" s="184"/>
      <c r="AY12" s="251">
        <f t="shared" si="9"/>
        <v>0</v>
      </c>
      <c r="AZ12" s="251"/>
      <c r="BA12" s="252">
        <f t="shared" si="10"/>
        <v>0</v>
      </c>
      <c r="BB12" s="252"/>
      <c r="BC12" s="251">
        <f t="shared" si="11"/>
        <v>0</v>
      </c>
      <c r="BD12" s="251"/>
    </row>
    <row r="13" spans="1:56" ht="17.25" customHeight="1">
      <c r="A13" s="25">
        <v>6</v>
      </c>
      <c r="B13" s="26"/>
      <c r="C13" s="27"/>
      <c r="D13" s="28"/>
      <c r="E13" s="72"/>
      <c r="F13" s="210"/>
      <c r="G13" s="211"/>
      <c r="H13" s="211"/>
      <c r="I13" s="211"/>
      <c r="J13" s="59" t="s">
        <v>90</v>
      </c>
      <c r="K13" s="225"/>
      <c r="L13" s="226"/>
      <c r="M13" s="59" t="s">
        <v>0</v>
      </c>
      <c r="N13" s="225"/>
      <c r="O13" s="226"/>
      <c r="P13" s="59" t="s">
        <v>93</v>
      </c>
      <c r="Q13" s="210"/>
      <c r="R13" s="211"/>
      <c r="S13" s="211"/>
      <c r="T13" s="211"/>
      <c r="U13" s="59" t="s">
        <v>90</v>
      </c>
      <c r="V13" s="225"/>
      <c r="W13" s="226"/>
      <c r="X13" s="59" t="s">
        <v>0</v>
      </c>
      <c r="Y13" s="225"/>
      <c r="Z13" s="226"/>
      <c r="AA13" s="59" t="s">
        <v>93</v>
      </c>
      <c r="AB13" s="160"/>
      <c r="AC13" s="59" t="s">
        <v>0</v>
      </c>
      <c r="AD13" s="140">
        <f t="shared" si="0"/>
        <v>0</v>
      </c>
      <c r="AE13" s="99" t="s">
        <v>90</v>
      </c>
      <c r="AF13" s="140">
        <f t="shared" si="1"/>
        <v>0</v>
      </c>
      <c r="AG13" s="124" t="s">
        <v>176</v>
      </c>
      <c r="AH13" s="140">
        <f t="shared" si="2"/>
        <v>0</v>
      </c>
      <c r="AI13" s="99" t="s">
        <v>176</v>
      </c>
      <c r="AJ13" s="61"/>
      <c r="AK13" s="61"/>
      <c r="AM13" s="246">
        <f t="shared" si="3"/>
        <v>0</v>
      </c>
      <c r="AN13" s="247"/>
      <c r="AO13" s="231">
        <f t="shared" si="4"/>
        <v>0</v>
      </c>
      <c r="AP13" s="231"/>
      <c r="AQ13" s="231">
        <f t="shared" si="5"/>
        <v>0</v>
      </c>
      <c r="AR13" s="231"/>
      <c r="AS13" s="231">
        <f t="shared" si="6"/>
        <v>0</v>
      </c>
      <c r="AT13" s="231"/>
      <c r="AU13" s="231">
        <f t="shared" si="7"/>
        <v>0</v>
      </c>
      <c r="AV13" s="231"/>
      <c r="AW13" s="232">
        <f t="shared" si="8"/>
        <v>0</v>
      </c>
      <c r="AX13" s="184"/>
      <c r="AY13" s="251">
        <f t="shared" si="9"/>
        <v>0</v>
      </c>
      <c r="AZ13" s="251"/>
      <c r="BA13" s="252">
        <f t="shared" si="10"/>
        <v>0</v>
      </c>
      <c r="BB13" s="252"/>
      <c r="BC13" s="251">
        <f t="shared" si="11"/>
        <v>0</v>
      </c>
      <c r="BD13" s="251"/>
    </row>
    <row r="14" spans="1:56" ht="17.25" customHeight="1">
      <c r="A14" s="25">
        <v>7</v>
      </c>
      <c r="B14" s="26"/>
      <c r="C14" s="27"/>
      <c r="D14" s="28"/>
      <c r="E14" s="72"/>
      <c r="F14" s="210"/>
      <c r="G14" s="211"/>
      <c r="H14" s="211"/>
      <c r="I14" s="211"/>
      <c r="J14" s="59" t="s">
        <v>90</v>
      </c>
      <c r="K14" s="225"/>
      <c r="L14" s="226"/>
      <c r="M14" s="59" t="s">
        <v>0</v>
      </c>
      <c r="N14" s="225"/>
      <c r="O14" s="226"/>
      <c r="P14" s="59" t="s">
        <v>93</v>
      </c>
      <c r="Q14" s="210"/>
      <c r="R14" s="211"/>
      <c r="S14" s="211"/>
      <c r="T14" s="211"/>
      <c r="U14" s="59" t="s">
        <v>90</v>
      </c>
      <c r="V14" s="225"/>
      <c r="W14" s="226"/>
      <c r="X14" s="59" t="s">
        <v>0</v>
      </c>
      <c r="Y14" s="225"/>
      <c r="Z14" s="226"/>
      <c r="AA14" s="59" t="s">
        <v>93</v>
      </c>
      <c r="AB14" s="160"/>
      <c r="AC14" s="59" t="s">
        <v>0</v>
      </c>
      <c r="AD14" s="140">
        <f t="shared" si="0"/>
        <v>0</v>
      </c>
      <c r="AE14" s="99" t="s">
        <v>90</v>
      </c>
      <c r="AF14" s="140">
        <f t="shared" si="1"/>
        <v>0</v>
      </c>
      <c r="AG14" s="124" t="s">
        <v>176</v>
      </c>
      <c r="AH14" s="140">
        <f t="shared" si="2"/>
        <v>0</v>
      </c>
      <c r="AI14" s="99" t="s">
        <v>176</v>
      </c>
      <c r="AJ14" s="61"/>
      <c r="AK14" s="61"/>
      <c r="AM14" s="246">
        <f t="shared" si="3"/>
        <v>0</v>
      </c>
      <c r="AN14" s="247"/>
      <c r="AO14" s="231">
        <f t="shared" si="4"/>
        <v>0</v>
      </c>
      <c r="AP14" s="231"/>
      <c r="AQ14" s="231">
        <f t="shared" si="5"/>
        <v>0</v>
      </c>
      <c r="AR14" s="231"/>
      <c r="AS14" s="231">
        <f t="shared" si="6"/>
        <v>0</v>
      </c>
      <c r="AT14" s="231"/>
      <c r="AU14" s="231">
        <f t="shared" si="7"/>
        <v>0</v>
      </c>
      <c r="AV14" s="231"/>
      <c r="AW14" s="232">
        <f t="shared" si="8"/>
        <v>0</v>
      </c>
      <c r="AX14" s="184"/>
      <c r="AY14" s="251">
        <f t="shared" si="9"/>
        <v>0</v>
      </c>
      <c r="AZ14" s="251"/>
      <c r="BA14" s="252">
        <f t="shared" si="10"/>
        <v>0</v>
      </c>
      <c r="BB14" s="252"/>
      <c r="BC14" s="251">
        <f t="shared" si="11"/>
        <v>0</v>
      </c>
      <c r="BD14" s="251"/>
    </row>
    <row r="15" spans="1:56" ht="17.25" customHeight="1">
      <c r="A15" s="25">
        <v>8</v>
      </c>
      <c r="B15" s="26"/>
      <c r="C15" s="27"/>
      <c r="D15" s="28"/>
      <c r="E15" s="72"/>
      <c r="F15" s="210"/>
      <c r="G15" s="211"/>
      <c r="H15" s="211"/>
      <c r="I15" s="211"/>
      <c r="J15" s="59" t="s">
        <v>90</v>
      </c>
      <c r="K15" s="225"/>
      <c r="L15" s="226"/>
      <c r="M15" s="59" t="s">
        <v>0</v>
      </c>
      <c r="N15" s="225"/>
      <c r="O15" s="226"/>
      <c r="P15" s="59" t="s">
        <v>93</v>
      </c>
      <c r="Q15" s="210"/>
      <c r="R15" s="211"/>
      <c r="S15" s="211"/>
      <c r="T15" s="211"/>
      <c r="U15" s="59" t="s">
        <v>90</v>
      </c>
      <c r="V15" s="225"/>
      <c r="W15" s="226"/>
      <c r="X15" s="59" t="s">
        <v>0</v>
      </c>
      <c r="Y15" s="225"/>
      <c r="Z15" s="226"/>
      <c r="AA15" s="59" t="s">
        <v>93</v>
      </c>
      <c r="AB15" s="160"/>
      <c r="AC15" s="59" t="s">
        <v>0</v>
      </c>
      <c r="AD15" s="140">
        <f t="shared" si="0"/>
        <v>0</v>
      </c>
      <c r="AE15" s="99" t="s">
        <v>90</v>
      </c>
      <c r="AF15" s="140">
        <f t="shared" si="1"/>
        <v>0</v>
      </c>
      <c r="AG15" s="124" t="s">
        <v>176</v>
      </c>
      <c r="AH15" s="140">
        <f t="shared" si="2"/>
        <v>0</v>
      </c>
      <c r="AI15" s="99" t="s">
        <v>176</v>
      </c>
      <c r="AJ15" s="61"/>
      <c r="AK15" s="61"/>
      <c r="AM15" s="246">
        <f t="shared" si="3"/>
        <v>0</v>
      </c>
      <c r="AN15" s="247"/>
      <c r="AO15" s="231">
        <f t="shared" si="4"/>
        <v>0</v>
      </c>
      <c r="AP15" s="231"/>
      <c r="AQ15" s="231">
        <f t="shared" si="5"/>
        <v>0</v>
      </c>
      <c r="AR15" s="231"/>
      <c r="AS15" s="231">
        <f t="shared" si="6"/>
        <v>0</v>
      </c>
      <c r="AT15" s="231"/>
      <c r="AU15" s="231">
        <f t="shared" si="7"/>
        <v>0</v>
      </c>
      <c r="AV15" s="231"/>
      <c r="AW15" s="232">
        <f t="shared" si="8"/>
        <v>0</v>
      </c>
      <c r="AX15" s="184"/>
      <c r="AY15" s="251">
        <f t="shared" si="9"/>
        <v>0</v>
      </c>
      <c r="AZ15" s="251"/>
      <c r="BA15" s="252">
        <f t="shared" si="10"/>
        <v>0</v>
      </c>
      <c r="BB15" s="252"/>
      <c r="BC15" s="251">
        <f t="shared" si="11"/>
        <v>0</v>
      </c>
      <c r="BD15" s="251"/>
    </row>
    <row r="16" spans="1:56" ht="17.25" customHeight="1">
      <c r="A16" s="25">
        <v>9</v>
      </c>
      <c r="B16" s="26"/>
      <c r="C16" s="27"/>
      <c r="D16" s="28"/>
      <c r="E16" s="72"/>
      <c r="F16" s="210"/>
      <c r="G16" s="211"/>
      <c r="H16" s="211"/>
      <c r="I16" s="211"/>
      <c r="J16" s="59" t="s">
        <v>90</v>
      </c>
      <c r="K16" s="225"/>
      <c r="L16" s="226"/>
      <c r="M16" s="59" t="s">
        <v>0</v>
      </c>
      <c r="N16" s="225"/>
      <c r="O16" s="226"/>
      <c r="P16" s="59" t="s">
        <v>93</v>
      </c>
      <c r="Q16" s="210"/>
      <c r="R16" s="211"/>
      <c r="S16" s="211"/>
      <c r="T16" s="211"/>
      <c r="U16" s="59" t="s">
        <v>90</v>
      </c>
      <c r="V16" s="225"/>
      <c r="W16" s="226"/>
      <c r="X16" s="59" t="s">
        <v>0</v>
      </c>
      <c r="Y16" s="225"/>
      <c r="Z16" s="226"/>
      <c r="AA16" s="59" t="s">
        <v>93</v>
      </c>
      <c r="AB16" s="160"/>
      <c r="AC16" s="59" t="s">
        <v>0</v>
      </c>
      <c r="AD16" s="140">
        <f t="shared" si="0"/>
        <v>0</v>
      </c>
      <c r="AE16" s="99" t="s">
        <v>90</v>
      </c>
      <c r="AF16" s="140">
        <f t="shared" si="1"/>
        <v>0</v>
      </c>
      <c r="AG16" s="124" t="s">
        <v>176</v>
      </c>
      <c r="AH16" s="140">
        <f t="shared" si="2"/>
        <v>0</v>
      </c>
      <c r="AI16" s="99" t="s">
        <v>176</v>
      </c>
      <c r="AJ16" s="61"/>
      <c r="AK16" s="61"/>
      <c r="AM16" s="246">
        <f t="shared" si="3"/>
        <v>0</v>
      </c>
      <c r="AN16" s="247"/>
      <c r="AO16" s="231">
        <f t="shared" si="4"/>
        <v>0</v>
      </c>
      <c r="AP16" s="231"/>
      <c r="AQ16" s="231">
        <f t="shared" si="5"/>
        <v>0</v>
      </c>
      <c r="AR16" s="231"/>
      <c r="AS16" s="231">
        <f t="shared" si="6"/>
        <v>0</v>
      </c>
      <c r="AT16" s="231"/>
      <c r="AU16" s="231">
        <f t="shared" si="7"/>
        <v>0</v>
      </c>
      <c r="AV16" s="231"/>
      <c r="AW16" s="232">
        <f t="shared" si="8"/>
        <v>0</v>
      </c>
      <c r="AX16" s="184"/>
      <c r="AY16" s="251">
        <f t="shared" si="9"/>
        <v>0</v>
      </c>
      <c r="AZ16" s="251"/>
      <c r="BA16" s="252">
        <f t="shared" si="10"/>
        <v>0</v>
      </c>
      <c r="BB16" s="252"/>
      <c r="BC16" s="251">
        <f t="shared" si="11"/>
        <v>0</v>
      </c>
      <c r="BD16" s="251"/>
    </row>
    <row r="17" spans="1:56" ht="17.25" customHeight="1">
      <c r="A17" s="25">
        <v>10</v>
      </c>
      <c r="B17" s="26"/>
      <c r="C17" s="27"/>
      <c r="D17" s="28"/>
      <c r="E17" s="72"/>
      <c r="F17" s="210"/>
      <c r="G17" s="211"/>
      <c r="H17" s="211"/>
      <c r="I17" s="211"/>
      <c r="J17" s="59" t="s">
        <v>90</v>
      </c>
      <c r="K17" s="225"/>
      <c r="L17" s="226"/>
      <c r="M17" s="59" t="s">
        <v>0</v>
      </c>
      <c r="N17" s="225"/>
      <c r="O17" s="226"/>
      <c r="P17" s="59" t="s">
        <v>93</v>
      </c>
      <c r="Q17" s="210"/>
      <c r="R17" s="211"/>
      <c r="S17" s="211"/>
      <c r="T17" s="211"/>
      <c r="U17" s="59" t="s">
        <v>90</v>
      </c>
      <c r="V17" s="225"/>
      <c r="W17" s="226"/>
      <c r="X17" s="59" t="s">
        <v>0</v>
      </c>
      <c r="Y17" s="225"/>
      <c r="Z17" s="226"/>
      <c r="AA17" s="59" t="s">
        <v>93</v>
      </c>
      <c r="AB17" s="160"/>
      <c r="AC17" s="59" t="s">
        <v>0</v>
      </c>
      <c r="AD17" s="140">
        <f t="shared" si="0"/>
        <v>0</v>
      </c>
      <c r="AE17" s="99" t="s">
        <v>90</v>
      </c>
      <c r="AF17" s="140">
        <f t="shared" si="1"/>
        <v>0</v>
      </c>
      <c r="AG17" s="124" t="s">
        <v>176</v>
      </c>
      <c r="AH17" s="140">
        <f t="shared" si="2"/>
        <v>0</v>
      </c>
      <c r="AI17" s="99" t="s">
        <v>176</v>
      </c>
      <c r="AJ17" s="61"/>
      <c r="AK17" s="61"/>
      <c r="AM17" s="246">
        <f t="shared" si="3"/>
        <v>0</v>
      </c>
      <c r="AN17" s="247"/>
      <c r="AO17" s="231">
        <f t="shared" si="4"/>
        <v>0</v>
      </c>
      <c r="AP17" s="231"/>
      <c r="AQ17" s="231">
        <f t="shared" si="5"/>
        <v>0</v>
      </c>
      <c r="AR17" s="231"/>
      <c r="AS17" s="231">
        <f t="shared" si="6"/>
        <v>0</v>
      </c>
      <c r="AT17" s="231"/>
      <c r="AU17" s="231">
        <f t="shared" si="7"/>
        <v>0</v>
      </c>
      <c r="AV17" s="231"/>
      <c r="AW17" s="232">
        <f t="shared" si="8"/>
        <v>0</v>
      </c>
      <c r="AX17" s="184"/>
      <c r="AY17" s="251">
        <f t="shared" si="9"/>
        <v>0</v>
      </c>
      <c r="AZ17" s="251"/>
      <c r="BA17" s="252">
        <f t="shared" si="10"/>
        <v>0</v>
      </c>
      <c r="BB17" s="252"/>
      <c r="BC17" s="251">
        <f t="shared" si="11"/>
        <v>0</v>
      </c>
      <c r="BD17" s="251"/>
    </row>
    <row r="18" spans="1:56" ht="17.25" customHeight="1">
      <c r="A18" s="25">
        <v>11</v>
      </c>
      <c r="B18" s="26"/>
      <c r="C18" s="27"/>
      <c r="D18" s="28"/>
      <c r="E18" s="72"/>
      <c r="F18" s="210"/>
      <c r="G18" s="211"/>
      <c r="H18" s="211"/>
      <c r="I18" s="211"/>
      <c r="J18" s="59" t="s">
        <v>90</v>
      </c>
      <c r="K18" s="225"/>
      <c r="L18" s="226"/>
      <c r="M18" s="59" t="s">
        <v>0</v>
      </c>
      <c r="N18" s="225"/>
      <c r="O18" s="226"/>
      <c r="P18" s="59" t="s">
        <v>93</v>
      </c>
      <c r="Q18" s="210"/>
      <c r="R18" s="211"/>
      <c r="S18" s="211"/>
      <c r="T18" s="211"/>
      <c r="U18" s="59" t="s">
        <v>90</v>
      </c>
      <c r="V18" s="225"/>
      <c r="W18" s="226"/>
      <c r="X18" s="59" t="s">
        <v>0</v>
      </c>
      <c r="Y18" s="225"/>
      <c r="Z18" s="226"/>
      <c r="AA18" s="59" t="s">
        <v>93</v>
      </c>
      <c r="AB18" s="160"/>
      <c r="AC18" s="59" t="s">
        <v>0</v>
      </c>
      <c r="AD18" s="140">
        <f t="shared" si="0"/>
        <v>0</v>
      </c>
      <c r="AE18" s="99" t="s">
        <v>90</v>
      </c>
      <c r="AF18" s="140">
        <f t="shared" si="1"/>
        <v>0</v>
      </c>
      <c r="AG18" s="124" t="s">
        <v>176</v>
      </c>
      <c r="AH18" s="140">
        <f t="shared" si="2"/>
        <v>0</v>
      </c>
      <c r="AI18" s="99" t="s">
        <v>176</v>
      </c>
      <c r="AJ18" s="61"/>
      <c r="AK18" s="61"/>
      <c r="AM18" s="246">
        <f t="shared" si="3"/>
        <v>0</v>
      </c>
      <c r="AN18" s="247"/>
      <c r="AO18" s="231">
        <f t="shared" si="4"/>
        <v>0</v>
      </c>
      <c r="AP18" s="231"/>
      <c r="AQ18" s="231">
        <f t="shared" si="5"/>
        <v>0</v>
      </c>
      <c r="AR18" s="231"/>
      <c r="AS18" s="231">
        <f t="shared" si="6"/>
        <v>0</v>
      </c>
      <c r="AT18" s="231"/>
      <c r="AU18" s="231">
        <f t="shared" si="7"/>
        <v>0</v>
      </c>
      <c r="AV18" s="231"/>
      <c r="AW18" s="232">
        <f t="shared" si="8"/>
        <v>0</v>
      </c>
      <c r="AX18" s="184"/>
      <c r="AY18" s="251">
        <f t="shared" si="9"/>
        <v>0</v>
      </c>
      <c r="AZ18" s="251"/>
      <c r="BA18" s="252">
        <f t="shared" si="10"/>
        <v>0</v>
      </c>
      <c r="BB18" s="252"/>
      <c r="BC18" s="251">
        <f t="shared" si="11"/>
        <v>0</v>
      </c>
      <c r="BD18" s="251"/>
    </row>
    <row r="19" spans="1:56" ht="17.25" customHeight="1">
      <c r="A19" s="25">
        <v>12</v>
      </c>
      <c r="B19" s="26"/>
      <c r="C19" s="27"/>
      <c r="D19" s="28"/>
      <c r="E19" s="72"/>
      <c r="F19" s="210"/>
      <c r="G19" s="211"/>
      <c r="H19" s="211"/>
      <c r="I19" s="211"/>
      <c r="J19" s="59" t="s">
        <v>90</v>
      </c>
      <c r="K19" s="225"/>
      <c r="L19" s="226"/>
      <c r="M19" s="59" t="s">
        <v>0</v>
      </c>
      <c r="N19" s="225"/>
      <c r="O19" s="226"/>
      <c r="P19" s="59" t="s">
        <v>93</v>
      </c>
      <c r="Q19" s="210"/>
      <c r="R19" s="211"/>
      <c r="S19" s="211"/>
      <c r="T19" s="211"/>
      <c r="U19" s="59" t="s">
        <v>90</v>
      </c>
      <c r="V19" s="225"/>
      <c r="W19" s="226"/>
      <c r="X19" s="59" t="s">
        <v>0</v>
      </c>
      <c r="Y19" s="225"/>
      <c r="Z19" s="226"/>
      <c r="AA19" s="59" t="s">
        <v>93</v>
      </c>
      <c r="AB19" s="160"/>
      <c r="AC19" s="59" t="s">
        <v>0</v>
      </c>
      <c r="AD19" s="140">
        <f t="shared" si="0"/>
        <v>0</v>
      </c>
      <c r="AE19" s="99" t="s">
        <v>90</v>
      </c>
      <c r="AF19" s="140">
        <f t="shared" si="1"/>
        <v>0</v>
      </c>
      <c r="AG19" s="124" t="s">
        <v>176</v>
      </c>
      <c r="AH19" s="140">
        <f t="shared" si="2"/>
        <v>0</v>
      </c>
      <c r="AI19" s="99" t="s">
        <v>176</v>
      </c>
      <c r="AJ19" s="61"/>
      <c r="AK19" s="61"/>
      <c r="AM19" s="246">
        <f t="shared" si="3"/>
        <v>0</v>
      </c>
      <c r="AN19" s="247"/>
      <c r="AO19" s="231">
        <f t="shared" si="4"/>
        <v>0</v>
      </c>
      <c r="AP19" s="231"/>
      <c r="AQ19" s="231">
        <f t="shared" si="5"/>
        <v>0</v>
      </c>
      <c r="AR19" s="231"/>
      <c r="AS19" s="231">
        <f t="shared" si="6"/>
        <v>0</v>
      </c>
      <c r="AT19" s="231"/>
      <c r="AU19" s="231">
        <f t="shared" si="7"/>
        <v>0</v>
      </c>
      <c r="AV19" s="231"/>
      <c r="AW19" s="232">
        <f t="shared" si="8"/>
        <v>0</v>
      </c>
      <c r="AX19" s="184"/>
      <c r="AY19" s="251">
        <f t="shared" si="9"/>
        <v>0</v>
      </c>
      <c r="AZ19" s="251"/>
      <c r="BA19" s="252">
        <f t="shared" si="10"/>
        <v>0</v>
      </c>
      <c r="BB19" s="252"/>
      <c r="BC19" s="251">
        <f t="shared" si="11"/>
        <v>0</v>
      </c>
      <c r="BD19" s="251"/>
    </row>
    <row r="20" spans="1:56" ht="17.25" customHeight="1">
      <c r="A20" s="25">
        <v>13</v>
      </c>
      <c r="B20" s="26"/>
      <c r="C20" s="27"/>
      <c r="D20" s="28"/>
      <c r="E20" s="72"/>
      <c r="F20" s="210"/>
      <c r="G20" s="211"/>
      <c r="H20" s="211"/>
      <c r="I20" s="211"/>
      <c r="J20" s="59" t="s">
        <v>90</v>
      </c>
      <c r="K20" s="225"/>
      <c r="L20" s="226"/>
      <c r="M20" s="59" t="s">
        <v>0</v>
      </c>
      <c r="N20" s="225"/>
      <c r="O20" s="226"/>
      <c r="P20" s="59" t="s">
        <v>93</v>
      </c>
      <c r="Q20" s="210"/>
      <c r="R20" s="211"/>
      <c r="S20" s="211"/>
      <c r="T20" s="211"/>
      <c r="U20" s="59" t="s">
        <v>90</v>
      </c>
      <c r="V20" s="225"/>
      <c r="W20" s="226"/>
      <c r="X20" s="59" t="s">
        <v>0</v>
      </c>
      <c r="Y20" s="225"/>
      <c r="Z20" s="226"/>
      <c r="AA20" s="59" t="s">
        <v>93</v>
      </c>
      <c r="AB20" s="160"/>
      <c r="AC20" s="59" t="s">
        <v>0</v>
      </c>
      <c r="AD20" s="140">
        <f t="shared" si="0"/>
        <v>0</v>
      </c>
      <c r="AE20" s="99" t="s">
        <v>90</v>
      </c>
      <c r="AF20" s="140">
        <f t="shared" si="1"/>
        <v>0</v>
      </c>
      <c r="AG20" s="124" t="s">
        <v>176</v>
      </c>
      <c r="AH20" s="140">
        <f t="shared" si="2"/>
        <v>0</v>
      </c>
      <c r="AI20" s="99" t="s">
        <v>176</v>
      </c>
      <c r="AJ20" s="61"/>
      <c r="AK20" s="61"/>
      <c r="AM20" s="246">
        <f t="shared" si="3"/>
        <v>0</v>
      </c>
      <c r="AN20" s="247"/>
      <c r="AO20" s="231">
        <f t="shared" si="4"/>
        <v>0</v>
      </c>
      <c r="AP20" s="231"/>
      <c r="AQ20" s="231">
        <f t="shared" si="5"/>
        <v>0</v>
      </c>
      <c r="AR20" s="231"/>
      <c r="AS20" s="231">
        <f t="shared" si="6"/>
        <v>0</v>
      </c>
      <c r="AT20" s="231"/>
      <c r="AU20" s="231">
        <f t="shared" si="7"/>
        <v>0</v>
      </c>
      <c r="AV20" s="231"/>
      <c r="AW20" s="232">
        <f t="shared" si="8"/>
        <v>0</v>
      </c>
      <c r="AX20" s="184"/>
      <c r="AY20" s="251">
        <f t="shared" si="9"/>
        <v>0</v>
      </c>
      <c r="AZ20" s="251"/>
      <c r="BA20" s="252">
        <f t="shared" si="10"/>
        <v>0</v>
      </c>
      <c r="BB20" s="252"/>
      <c r="BC20" s="251">
        <f t="shared" si="11"/>
        <v>0</v>
      </c>
      <c r="BD20" s="251"/>
    </row>
    <row r="21" spans="1:56" ht="17.25" customHeight="1">
      <c r="A21" s="25">
        <v>14</v>
      </c>
      <c r="B21" s="26"/>
      <c r="C21" s="27"/>
      <c r="D21" s="28"/>
      <c r="E21" s="72"/>
      <c r="F21" s="210"/>
      <c r="G21" s="211"/>
      <c r="H21" s="211"/>
      <c r="I21" s="211"/>
      <c r="J21" s="59" t="s">
        <v>90</v>
      </c>
      <c r="K21" s="225"/>
      <c r="L21" s="226"/>
      <c r="M21" s="59" t="s">
        <v>0</v>
      </c>
      <c r="N21" s="225"/>
      <c r="O21" s="226"/>
      <c r="P21" s="59" t="s">
        <v>93</v>
      </c>
      <c r="Q21" s="210"/>
      <c r="R21" s="211"/>
      <c r="S21" s="211"/>
      <c r="T21" s="211"/>
      <c r="U21" s="59" t="s">
        <v>90</v>
      </c>
      <c r="V21" s="225"/>
      <c r="W21" s="226"/>
      <c r="X21" s="59" t="s">
        <v>0</v>
      </c>
      <c r="Y21" s="225"/>
      <c r="Z21" s="226"/>
      <c r="AA21" s="59" t="s">
        <v>93</v>
      </c>
      <c r="AB21" s="160"/>
      <c r="AC21" s="59" t="s">
        <v>0</v>
      </c>
      <c r="AD21" s="140">
        <f t="shared" si="0"/>
        <v>0</v>
      </c>
      <c r="AE21" s="99" t="s">
        <v>90</v>
      </c>
      <c r="AF21" s="140">
        <f t="shared" si="1"/>
        <v>0</v>
      </c>
      <c r="AG21" s="124" t="s">
        <v>176</v>
      </c>
      <c r="AH21" s="140">
        <f t="shared" si="2"/>
        <v>0</v>
      </c>
      <c r="AI21" s="99" t="s">
        <v>176</v>
      </c>
      <c r="AJ21" s="61"/>
      <c r="AK21" s="61"/>
      <c r="AM21" s="246">
        <f t="shared" si="3"/>
        <v>0</v>
      </c>
      <c r="AN21" s="247"/>
      <c r="AO21" s="231">
        <f t="shared" si="4"/>
        <v>0</v>
      </c>
      <c r="AP21" s="231"/>
      <c r="AQ21" s="231">
        <f t="shared" si="5"/>
        <v>0</v>
      </c>
      <c r="AR21" s="231"/>
      <c r="AS21" s="231">
        <f t="shared" si="6"/>
        <v>0</v>
      </c>
      <c r="AT21" s="231"/>
      <c r="AU21" s="231">
        <f t="shared" si="7"/>
        <v>0</v>
      </c>
      <c r="AV21" s="231"/>
      <c r="AW21" s="232">
        <f t="shared" si="8"/>
        <v>0</v>
      </c>
      <c r="AX21" s="184"/>
      <c r="AY21" s="251">
        <f t="shared" si="9"/>
        <v>0</v>
      </c>
      <c r="AZ21" s="251"/>
      <c r="BA21" s="252">
        <f t="shared" si="10"/>
        <v>0</v>
      </c>
      <c r="BB21" s="252"/>
      <c r="BC21" s="251">
        <f t="shared" si="11"/>
        <v>0</v>
      </c>
      <c r="BD21" s="251"/>
    </row>
    <row r="22" spans="1:56" ht="17.25" customHeight="1">
      <c r="A22" s="25">
        <v>15</v>
      </c>
      <c r="B22" s="26"/>
      <c r="C22" s="27"/>
      <c r="D22" s="28"/>
      <c r="E22" s="72"/>
      <c r="F22" s="210"/>
      <c r="G22" s="211"/>
      <c r="H22" s="211"/>
      <c r="I22" s="211"/>
      <c r="J22" s="59" t="s">
        <v>90</v>
      </c>
      <c r="K22" s="225"/>
      <c r="L22" s="226"/>
      <c r="M22" s="59" t="s">
        <v>0</v>
      </c>
      <c r="N22" s="225"/>
      <c r="O22" s="226"/>
      <c r="P22" s="59" t="s">
        <v>93</v>
      </c>
      <c r="Q22" s="210"/>
      <c r="R22" s="211"/>
      <c r="S22" s="211"/>
      <c r="T22" s="211"/>
      <c r="U22" s="59" t="s">
        <v>90</v>
      </c>
      <c r="V22" s="225"/>
      <c r="W22" s="226"/>
      <c r="X22" s="59" t="s">
        <v>0</v>
      </c>
      <c r="Y22" s="225"/>
      <c r="Z22" s="226"/>
      <c r="AA22" s="59" t="s">
        <v>93</v>
      </c>
      <c r="AB22" s="160"/>
      <c r="AC22" s="59" t="s">
        <v>0</v>
      </c>
      <c r="AD22" s="140">
        <f t="shared" si="0"/>
        <v>0</v>
      </c>
      <c r="AE22" s="99" t="s">
        <v>90</v>
      </c>
      <c r="AF22" s="140">
        <f t="shared" si="1"/>
        <v>0</v>
      </c>
      <c r="AG22" s="124" t="s">
        <v>176</v>
      </c>
      <c r="AH22" s="140">
        <f t="shared" si="2"/>
        <v>0</v>
      </c>
      <c r="AI22" s="99" t="s">
        <v>176</v>
      </c>
      <c r="AJ22" s="61"/>
      <c r="AK22" s="61"/>
      <c r="AM22" s="246">
        <f t="shared" si="3"/>
        <v>0</v>
      </c>
      <c r="AN22" s="247"/>
      <c r="AO22" s="231">
        <f t="shared" si="4"/>
        <v>0</v>
      </c>
      <c r="AP22" s="231"/>
      <c r="AQ22" s="231">
        <f t="shared" si="5"/>
        <v>0</v>
      </c>
      <c r="AR22" s="231"/>
      <c r="AS22" s="231">
        <f t="shared" si="6"/>
        <v>0</v>
      </c>
      <c r="AT22" s="231"/>
      <c r="AU22" s="231">
        <f t="shared" si="7"/>
        <v>0</v>
      </c>
      <c r="AV22" s="231"/>
      <c r="AW22" s="232">
        <f t="shared" si="8"/>
        <v>0</v>
      </c>
      <c r="AX22" s="184"/>
      <c r="AY22" s="251">
        <f t="shared" si="9"/>
        <v>0</v>
      </c>
      <c r="AZ22" s="251"/>
      <c r="BA22" s="252">
        <f t="shared" si="10"/>
        <v>0</v>
      </c>
      <c r="BB22" s="252"/>
      <c r="BC22" s="251">
        <f t="shared" si="11"/>
        <v>0</v>
      </c>
      <c r="BD22" s="251"/>
    </row>
    <row r="23" spans="1:56" ht="17.25" customHeight="1">
      <c r="A23" s="25">
        <v>16</v>
      </c>
      <c r="B23" s="26"/>
      <c r="C23" s="27"/>
      <c r="D23" s="28"/>
      <c r="E23" s="72"/>
      <c r="F23" s="210"/>
      <c r="G23" s="211"/>
      <c r="H23" s="211"/>
      <c r="I23" s="211"/>
      <c r="J23" s="59" t="s">
        <v>90</v>
      </c>
      <c r="K23" s="225"/>
      <c r="L23" s="226"/>
      <c r="M23" s="59" t="s">
        <v>0</v>
      </c>
      <c r="N23" s="225"/>
      <c r="O23" s="226"/>
      <c r="P23" s="59" t="s">
        <v>93</v>
      </c>
      <c r="Q23" s="210"/>
      <c r="R23" s="211"/>
      <c r="S23" s="211"/>
      <c r="T23" s="211"/>
      <c r="U23" s="59" t="s">
        <v>90</v>
      </c>
      <c r="V23" s="225"/>
      <c r="W23" s="226"/>
      <c r="X23" s="59" t="s">
        <v>0</v>
      </c>
      <c r="Y23" s="225"/>
      <c r="Z23" s="226"/>
      <c r="AA23" s="59" t="s">
        <v>93</v>
      </c>
      <c r="AB23" s="160"/>
      <c r="AC23" s="59" t="s">
        <v>0</v>
      </c>
      <c r="AD23" s="140">
        <f t="shared" si="0"/>
        <v>0</v>
      </c>
      <c r="AE23" s="99" t="s">
        <v>90</v>
      </c>
      <c r="AF23" s="140">
        <f t="shared" si="1"/>
        <v>0</v>
      </c>
      <c r="AG23" s="124" t="s">
        <v>176</v>
      </c>
      <c r="AH23" s="140">
        <f t="shared" si="2"/>
        <v>0</v>
      </c>
      <c r="AI23" s="99" t="s">
        <v>176</v>
      </c>
      <c r="AJ23" s="61"/>
      <c r="AK23" s="61"/>
      <c r="AM23" s="246">
        <f t="shared" si="3"/>
        <v>0</v>
      </c>
      <c r="AN23" s="247"/>
      <c r="AO23" s="231">
        <f t="shared" si="4"/>
        <v>0</v>
      </c>
      <c r="AP23" s="231"/>
      <c r="AQ23" s="231">
        <f t="shared" si="5"/>
        <v>0</v>
      </c>
      <c r="AR23" s="231"/>
      <c r="AS23" s="231">
        <f t="shared" si="6"/>
        <v>0</v>
      </c>
      <c r="AT23" s="231"/>
      <c r="AU23" s="231">
        <f t="shared" si="7"/>
        <v>0</v>
      </c>
      <c r="AV23" s="231"/>
      <c r="AW23" s="232">
        <f t="shared" si="8"/>
        <v>0</v>
      </c>
      <c r="AX23" s="184"/>
      <c r="AY23" s="251">
        <f t="shared" si="9"/>
        <v>0</v>
      </c>
      <c r="AZ23" s="251"/>
      <c r="BA23" s="252">
        <f t="shared" si="10"/>
        <v>0</v>
      </c>
      <c r="BB23" s="252"/>
      <c r="BC23" s="251">
        <f t="shared" si="11"/>
        <v>0</v>
      </c>
      <c r="BD23" s="251"/>
    </row>
    <row r="24" spans="1:56" ht="17.25" customHeight="1">
      <c r="A24" s="25">
        <v>17</v>
      </c>
      <c r="B24" s="26"/>
      <c r="C24" s="27"/>
      <c r="D24" s="28"/>
      <c r="E24" s="72"/>
      <c r="F24" s="210"/>
      <c r="G24" s="211"/>
      <c r="H24" s="211"/>
      <c r="I24" s="211"/>
      <c r="J24" s="59" t="s">
        <v>90</v>
      </c>
      <c r="K24" s="225"/>
      <c r="L24" s="226"/>
      <c r="M24" s="59" t="s">
        <v>0</v>
      </c>
      <c r="N24" s="225"/>
      <c r="O24" s="226"/>
      <c r="P24" s="59" t="s">
        <v>93</v>
      </c>
      <c r="Q24" s="210"/>
      <c r="R24" s="211"/>
      <c r="S24" s="211"/>
      <c r="T24" s="211"/>
      <c r="U24" s="59" t="s">
        <v>90</v>
      </c>
      <c r="V24" s="225"/>
      <c r="W24" s="226"/>
      <c r="X24" s="59" t="s">
        <v>0</v>
      </c>
      <c r="Y24" s="225"/>
      <c r="Z24" s="226"/>
      <c r="AA24" s="59" t="s">
        <v>93</v>
      </c>
      <c r="AB24" s="160"/>
      <c r="AC24" s="59" t="s">
        <v>0</v>
      </c>
      <c r="AD24" s="140">
        <f t="shared" si="0"/>
        <v>0</v>
      </c>
      <c r="AE24" s="99" t="s">
        <v>90</v>
      </c>
      <c r="AF24" s="140">
        <f t="shared" si="1"/>
        <v>0</v>
      </c>
      <c r="AG24" s="124" t="s">
        <v>176</v>
      </c>
      <c r="AH24" s="140">
        <f t="shared" si="2"/>
        <v>0</v>
      </c>
      <c r="AI24" s="99" t="s">
        <v>176</v>
      </c>
      <c r="AJ24" s="61"/>
      <c r="AK24" s="61"/>
      <c r="AM24" s="246">
        <f t="shared" si="3"/>
        <v>0</v>
      </c>
      <c r="AN24" s="247"/>
      <c r="AO24" s="231">
        <f t="shared" si="4"/>
        <v>0</v>
      </c>
      <c r="AP24" s="231"/>
      <c r="AQ24" s="231">
        <f t="shared" si="5"/>
        <v>0</v>
      </c>
      <c r="AR24" s="231"/>
      <c r="AS24" s="231">
        <f t="shared" si="6"/>
        <v>0</v>
      </c>
      <c r="AT24" s="231"/>
      <c r="AU24" s="231">
        <f t="shared" si="7"/>
        <v>0</v>
      </c>
      <c r="AV24" s="231"/>
      <c r="AW24" s="232">
        <f t="shared" si="8"/>
        <v>0</v>
      </c>
      <c r="AX24" s="184"/>
      <c r="AY24" s="251">
        <f t="shared" si="9"/>
        <v>0</v>
      </c>
      <c r="AZ24" s="251"/>
      <c r="BA24" s="252">
        <f t="shared" si="10"/>
        <v>0</v>
      </c>
      <c r="BB24" s="252"/>
      <c r="BC24" s="251">
        <f t="shared" si="11"/>
        <v>0</v>
      </c>
      <c r="BD24" s="251"/>
    </row>
    <row r="25" spans="1:56" ht="17.25" customHeight="1">
      <c r="A25" s="25">
        <v>18</v>
      </c>
      <c r="B25" s="26"/>
      <c r="C25" s="27"/>
      <c r="D25" s="28"/>
      <c r="E25" s="72"/>
      <c r="F25" s="210"/>
      <c r="G25" s="211"/>
      <c r="H25" s="211"/>
      <c r="I25" s="211"/>
      <c r="J25" s="59" t="s">
        <v>90</v>
      </c>
      <c r="K25" s="225"/>
      <c r="L25" s="226"/>
      <c r="M25" s="59" t="s">
        <v>0</v>
      </c>
      <c r="N25" s="225"/>
      <c r="O25" s="226"/>
      <c r="P25" s="59" t="s">
        <v>93</v>
      </c>
      <c r="Q25" s="210"/>
      <c r="R25" s="211"/>
      <c r="S25" s="211"/>
      <c r="T25" s="211"/>
      <c r="U25" s="59" t="s">
        <v>90</v>
      </c>
      <c r="V25" s="225"/>
      <c r="W25" s="226"/>
      <c r="X25" s="59" t="s">
        <v>0</v>
      </c>
      <c r="Y25" s="225"/>
      <c r="Z25" s="226"/>
      <c r="AA25" s="59" t="s">
        <v>93</v>
      </c>
      <c r="AB25" s="160"/>
      <c r="AC25" s="59" t="s">
        <v>0</v>
      </c>
      <c r="AD25" s="140">
        <f t="shared" si="0"/>
        <v>0</v>
      </c>
      <c r="AE25" s="99" t="s">
        <v>90</v>
      </c>
      <c r="AF25" s="140">
        <f t="shared" si="1"/>
        <v>0</v>
      </c>
      <c r="AG25" s="124" t="s">
        <v>176</v>
      </c>
      <c r="AH25" s="140">
        <f t="shared" si="2"/>
        <v>0</v>
      </c>
      <c r="AI25" s="99" t="s">
        <v>176</v>
      </c>
      <c r="AJ25" s="61"/>
      <c r="AK25" s="61"/>
      <c r="AM25" s="246">
        <f t="shared" si="3"/>
        <v>0</v>
      </c>
      <c r="AN25" s="247"/>
      <c r="AO25" s="231">
        <f t="shared" si="4"/>
        <v>0</v>
      </c>
      <c r="AP25" s="231"/>
      <c r="AQ25" s="231">
        <f t="shared" si="5"/>
        <v>0</v>
      </c>
      <c r="AR25" s="231"/>
      <c r="AS25" s="231">
        <f t="shared" si="6"/>
        <v>0</v>
      </c>
      <c r="AT25" s="231"/>
      <c r="AU25" s="231">
        <f t="shared" si="7"/>
        <v>0</v>
      </c>
      <c r="AV25" s="231"/>
      <c r="AW25" s="232">
        <f t="shared" si="8"/>
        <v>0</v>
      </c>
      <c r="AX25" s="184"/>
      <c r="AY25" s="251">
        <f t="shared" si="9"/>
        <v>0</v>
      </c>
      <c r="AZ25" s="251"/>
      <c r="BA25" s="252">
        <f t="shared" si="10"/>
        <v>0</v>
      </c>
      <c r="BB25" s="252"/>
      <c r="BC25" s="251">
        <f t="shared" si="11"/>
        <v>0</v>
      </c>
      <c r="BD25" s="251"/>
    </row>
    <row r="26" spans="1:56" ht="17.25" customHeight="1">
      <c r="A26" s="25">
        <v>19</v>
      </c>
      <c r="B26" s="26"/>
      <c r="C26" s="27"/>
      <c r="D26" s="28"/>
      <c r="E26" s="72"/>
      <c r="F26" s="210"/>
      <c r="G26" s="211"/>
      <c r="H26" s="211"/>
      <c r="I26" s="211"/>
      <c r="J26" s="59" t="s">
        <v>90</v>
      </c>
      <c r="K26" s="225"/>
      <c r="L26" s="226"/>
      <c r="M26" s="59" t="s">
        <v>0</v>
      </c>
      <c r="N26" s="225"/>
      <c r="O26" s="226"/>
      <c r="P26" s="59" t="s">
        <v>93</v>
      </c>
      <c r="Q26" s="210"/>
      <c r="R26" s="211"/>
      <c r="S26" s="211"/>
      <c r="T26" s="211"/>
      <c r="U26" s="59" t="s">
        <v>90</v>
      </c>
      <c r="V26" s="225"/>
      <c r="W26" s="226"/>
      <c r="X26" s="59" t="s">
        <v>0</v>
      </c>
      <c r="Y26" s="225"/>
      <c r="Z26" s="226"/>
      <c r="AA26" s="59" t="s">
        <v>93</v>
      </c>
      <c r="AB26" s="160"/>
      <c r="AC26" s="59" t="s">
        <v>0</v>
      </c>
      <c r="AD26" s="140">
        <f t="shared" si="0"/>
        <v>0</v>
      </c>
      <c r="AE26" s="99" t="s">
        <v>90</v>
      </c>
      <c r="AF26" s="140">
        <f t="shared" si="1"/>
        <v>0</v>
      </c>
      <c r="AG26" s="124" t="s">
        <v>176</v>
      </c>
      <c r="AH26" s="140">
        <f t="shared" si="2"/>
        <v>0</v>
      </c>
      <c r="AI26" s="99" t="s">
        <v>176</v>
      </c>
      <c r="AJ26" s="61"/>
      <c r="AK26" s="61"/>
      <c r="AM26" s="246">
        <f t="shared" si="3"/>
        <v>0</v>
      </c>
      <c r="AN26" s="247"/>
      <c r="AO26" s="231">
        <f t="shared" si="4"/>
        <v>0</v>
      </c>
      <c r="AP26" s="231"/>
      <c r="AQ26" s="231">
        <f t="shared" si="5"/>
        <v>0</v>
      </c>
      <c r="AR26" s="231"/>
      <c r="AS26" s="231">
        <f t="shared" si="6"/>
        <v>0</v>
      </c>
      <c r="AT26" s="231"/>
      <c r="AU26" s="231">
        <f t="shared" si="7"/>
        <v>0</v>
      </c>
      <c r="AV26" s="231"/>
      <c r="AW26" s="232">
        <f t="shared" si="8"/>
        <v>0</v>
      </c>
      <c r="AX26" s="184"/>
      <c r="AY26" s="251">
        <f t="shared" si="9"/>
        <v>0</v>
      </c>
      <c r="AZ26" s="251"/>
      <c r="BA26" s="252">
        <f t="shared" si="10"/>
        <v>0</v>
      </c>
      <c r="BB26" s="252"/>
      <c r="BC26" s="251">
        <f t="shared" si="11"/>
        <v>0</v>
      </c>
      <c r="BD26" s="251"/>
    </row>
    <row r="27" spans="1:56" ht="17.25" customHeight="1">
      <c r="A27" s="25">
        <v>20</v>
      </c>
      <c r="B27" s="26"/>
      <c r="C27" s="27"/>
      <c r="D27" s="28"/>
      <c r="E27" s="72"/>
      <c r="F27" s="210"/>
      <c r="G27" s="211"/>
      <c r="H27" s="211"/>
      <c r="I27" s="211"/>
      <c r="J27" s="59" t="s">
        <v>90</v>
      </c>
      <c r="K27" s="225"/>
      <c r="L27" s="226"/>
      <c r="M27" s="59" t="s">
        <v>0</v>
      </c>
      <c r="N27" s="225"/>
      <c r="O27" s="226"/>
      <c r="P27" s="59" t="s">
        <v>93</v>
      </c>
      <c r="Q27" s="210"/>
      <c r="R27" s="211"/>
      <c r="S27" s="211"/>
      <c r="T27" s="211"/>
      <c r="U27" s="59" t="s">
        <v>90</v>
      </c>
      <c r="V27" s="225"/>
      <c r="W27" s="226"/>
      <c r="X27" s="59" t="s">
        <v>0</v>
      </c>
      <c r="Y27" s="225"/>
      <c r="Z27" s="226"/>
      <c r="AA27" s="59" t="s">
        <v>93</v>
      </c>
      <c r="AB27" s="160"/>
      <c r="AC27" s="59" t="s">
        <v>0</v>
      </c>
      <c r="AD27" s="140">
        <f t="shared" si="0"/>
        <v>0</v>
      </c>
      <c r="AE27" s="99" t="s">
        <v>90</v>
      </c>
      <c r="AF27" s="140">
        <f t="shared" si="1"/>
        <v>0</v>
      </c>
      <c r="AG27" s="124" t="s">
        <v>176</v>
      </c>
      <c r="AH27" s="140">
        <f t="shared" si="2"/>
        <v>0</v>
      </c>
      <c r="AI27" s="99" t="s">
        <v>176</v>
      </c>
      <c r="AJ27" s="61"/>
      <c r="AK27" s="61"/>
      <c r="AM27" s="246">
        <f t="shared" si="3"/>
        <v>0</v>
      </c>
      <c r="AN27" s="247"/>
      <c r="AO27" s="231">
        <f t="shared" si="4"/>
        <v>0</v>
      </c>
      <c r="AP27" s="231"/>
      <c r="AQ27" s="231">
        <f t="shared" si="5"/>
        <v>0</v>
      </c>
      <c r="AR27" s="231"/>
      <c r="AS27" s="231">
        <f t="shared" si="6"/>
        <v>0</v>
      </c>
      <c r="AT27" s="231"/>
      <c r="AU27" s="231">
        <f t="shared" si="7"/>
        <v>0</v>
      </c>
      <c r="AV27" s="231"/>
      <c r="AW27" s="232">
        <f t="shared" si="8"/>
        <v>0</v>
      </c>
      <c r="AX27" s="184"/>
      <c r="AY27" s="251">
        <f t="shared" si="9"/>
        <v>0</v>
      </c>
      <c r="AZ27" s="251"/>
      <c r="BA27" s="252">
        <f t="shared" si="10"/>
        <v>0</v>
      </c>
      <c r="BB27" s="252"/>
      <c r="BC27" s="251">
        <f t="shared" si="11"/>
        <v>0</v>
      </c>
      <c r="BD27" s="251"/>
    </row>
    <row r="28" spans="1:56" ht="17.25" customHeight="1">
      <c r="A28" s="25">
        <v>21</v>
      </c>
      <c r="B28" s="26"/>
      <c r="C28" s="27"/>
      <c r="D28" s="28"/>
      <c r="E28" s="72"/>
      <c r="F28" s="210"/>
      <c r="G28" s="211"/>
      <c r="H28" s="211"/>
      <c r="I28" s="211"/>
      <c r="J28" s="59" t="s">
        <v>90</v>
      </c>
      <c r="K28" s="225"/>
      <c r="L28" s="226"/>
      <c r="M28" s="59" t="s">
        <v>0</v>
      </c>
      <c r="N28" s="225"/>
      <c r="O28" s="226"/>
      <c r="P28" s="59" t="s">
        <v>93</v>
      </c>
      <c r="Q28" s="210"/>
      <c r="R28" s="211"/>
      <c r="S28" s="211"/>
      <c r="T28" s="211"/>
      <c r="U28" s="59" t="s">
        <v>90</v>
      </c>
      <c r="V28" s="225"/>
      <c r="W28" s="226"/>
      <c r="X28" s="59" t="s">
        <v>0</v>
      </c>
      <c r="Y28" s="225"/>
      <c r="Z28" s="226"/>
      <c r="AA28" s="59" t="s">
        <v>93</v>
      </c>
      <c r="AB28" s="160"/>
      <c r="AC28" s="59" t="s">
        <v>0</v>
      </c>
      <c r="AD28" s="140">
        <f t="shared" si="0"/>
        <v>0</v>
      </c>
      <c r="AE28" s="99" t="s">
        <v>90</v>
      </c>
      <c r="AF28" s="140">
        <f t="shared" si="1"/>
        <v>0</v>
      </c>
      <c r="AG28" s="124" t="s">
        <v>176</v>
      </c>
      <c r="AH28" s="140">
        <f t="shared" si="2"/>
        <v>0</v>
      </c>
      <c r="AI28" s="99" t="s">
        <v>176</v>
      </c>
      <c r="AJ28" s="61"/>
      <c r="AK28" s="61"/>
      <c r="AM28" s="246">
        <f t="shared" si="3"/>
        <v>0</v>
      </c>
      <c r="AN28" s="247"/>
      <c r="AO28" s="231">
        <f t="shared" si="4"/>
        <v>0</v>
      </c>
      <c r="AP28" s="231"/>
      <c r="AQ28" s="231">
        <f t="shared" si="5"/>
        <v>0</v>
      </c>
      <c r="AR28" s="231"/>
      <c r="AS28" s="231">
        <f t="shared" si="6"/>
        <v>0</v>
      </c>
      <c r="AT28" s="231"/>
      <c r="AU28" s="231">
        <f t="shared" si="7"/>
        <v>0</v>
      </c>
      <c r="AV28" s="231"/>
      <c r="AW28" s="232">
        <f t="shared" si="8"/>
        <v>0</v>
      </c>
      <c r="AX28" s="184"/>
      <c r="AY28" s="251">
        <f t="shared" si="9"/>
        <v>0</v>
      </c>
      <c r="AZ28" s="251"/>
      <c r="BA28" s="252">
        <f t="shared" si="10"/>
        <v>0</v>
      </c>
      <c r="BB28" s="252"/>
      <c r="BC28" s="251">
        <f t="shared" si="11"/>
        <v>0</v>
      </c>
      <c r="BD28" s="251"/>
    </row>
    <row r="29" spans="1:56" ht="17.25" customHeight="1">
      <c r="A29" s="25">
        <v>22</v>
      </c>
      <c r="B29" s="26"/>
      <c r="C29" s="27"/>
      <c r="D29" s="28"/>
      <c r="E29" s="72"/>
      <c r="F29" s="210"/>
      <c r="G29" s="211"/>
      <c r="H29" s="211"/>
      <c r="I29" s="211"/>
      <c r="J29" s="59" t="s">
        <v>90</v>
      </c>
      <c r="K29" s="225"/>
      <c r="L29" s="226"/>
      <c r="M29" s="59" t="s">
        <v>0</v>
      </c>
      <c r="N29" s="225"/>
      <c r="O29" s="226"/>
      <c r="P29" s="59" t="s">
        <v>93</v>
      </c>
      <c r="Q29" s="210"/>
      <c r="R29" s="211"/>
      <c r="S29" s="211"/>
      <c r="T29" s="211"/>
      <c r="U29" s="59" t="s">
        <v>90</v>
      </c>
      <c r="V29" s="225"/>
      <c r="W29" s="226"/>
      <c r="X29" s="59" t="s">
        <v>0</v>
      </c>
      <c r="Y29" s="225"/>
      <c r="Z29" s="226"/>
      <c r="AA29" s="59" t="s">
        <v>93</v>
      </c>
      <c r="AB29" s="160"/>
      <c r="AC29" s="59" t="s">
        <v>0</v>
      </c>
      <c r="AD29" s="140">
        <f t="shared" si="0"/>
        <v>0</v>
      </c>
      <c r="AE29" s="99" t="s">
        <v>90</v>
      </c>
      <c r="AF29" s="140">
        <f t="shared" si="1"/>
        <v>0</v>
      </c>
      <c r="AG29" s="124" t="s">
        <v>176</v>
      </c>
      <c r="AH29" s="140">
        <f t="shared" si="2"/>
        <v>0</v>
      </c>
      <c r="AI29" s="99" t="s">
        <v>176</v>
      </c>
      <c r="AJ29" s="61"/>
      <c r="AK29" s="61"/>
      <c r="AM29" s="246">
        <f t="shared" si="3"/>
        <v>0</v>
      </c>
      <c r="AN29" s="247"/>
      <c r="AO29" s="231">
        <f t="shared" si="4"/>
        <v>0</v>
      </c>
      <c r="AP29" s="231"/>
      <c r="AQ29" s="231">
        <f t="shared" si="5"/>
        <v>0</v>
      </c>
      <c r="AR29" s="231"/>
      <c r="AS29" s="231">
        <f t="shared" si="6"/>
        <v>0</v>
      </c>
      <c r="AT29" s="231"/>
      <c r="AU29" s="231">
        <f t="shared" si="7"/>
        <v>0</v>
      </c>
      <c r="AV29" s="231"/>
      <c r="AW29" s="232">
        <f t="shared" si="8"/>
        <v>0</v>
      </c>
      <c r="AX29" s="184"/>
      <c r="AY29" s="251">
        <f t="shared" si="9"/>
        <v>0</v>
      </c>
      <c r="AZ29" s="251"/>
      <c r="BA29" s="252">
        <f t="shared" si="10"/>
        <v>0</v>
      </c>
      <c r="BB29" s="252"/>
      <c r="BC29" s="251">
        <f t="shared" si="11"/>
        <v>0</v>
      </c>
      <c r="BD29" s="251"/>
    </row>
    <row r="30" spans="1:56" ht="17.25" customHeight="1">
      <c r="A30" s="25">
        <v>23</v>
      </c>
      <c r="B30" s="26"/>
      <c r="C30" s="27"/>
      <c r="D30" s="28"/>
      <c r="E30" s="72"/>
      <c r="F30" s="210"/>
      <c r="G30" s="211"/>
      <c r="H30" s="211"/>
      <c r="I30" s="211"/>
      <c r="J30" s="59" t="s">
        <v>90</v>
      </c>
      <c r="K30" s="225"/>
      <c r="L30" s="226"/>
      <c r="M30" s="59" t="s">
        <v>0</v>
      </c>
      <c r="N30" s="225"/>
      <c r="O30" s="226"/>
      <c r="P30" s="59" t="s">
        <v>93</v>
      </c>
      <c r="Q30" s="210"/>
      <c r="R30" s="211"/>
      <c r="S30" s="211"/>
      <c r="T30" s="211"/>
      <c r="U30" s="59" t="s">
        <v>90</v>
      </c>
      <c r="V30" s="225"/>
      <c r="W30" s="226"/>
      <c r="X30" s="59" t="s">
        <v>0</v>
      </c>
      <c r="Y30" s="225"/>
      <c r="Z30" s="226"/>
      <c r="AA30" s="59" t="s">
        <v>93</v>
      </c>
      <c r="AB30" s="160"/>
      <c r="AC30" s="59" t="s">
        <v>0</v>
      </c>
      <c r="AD30" s="140">
        <f t="shared" si="0"/>
        <v>0</v>
      </c>
      <c r="AE30" s="99" t="s">
        <v>90</v>
      </c>
      <c r="AF30" s="140">
        <f t="shared" si="1"/>
        <v>0</v>
      </c>
      <c r="AG30" s="124" t="s">
        <v>176</v>
      </c>
      <c r="AH30" s="140">
        <f t="shared" si="2"/>
        <v>0</v>
      </c>
      <c r="AI30" s="99" t="s">
        <v>176</v>
      </c>
      <c r="AJ30" s="61"/>
      <c r="AK30" s="61"/>
      <c r="AM30" s="246">
        <f t="shared" si="3"/>
        <v>0</v>
      </c>
      <c r="AN30" s="247"/>
      <c r="AO30" s="231">
        <f t="shared" si="4"/>
        <v>0</v>
      </c>
      <c r="AP30" s="231"/>
      <c r="AQ30" s="231">
        <f t="shared" si="5"/>
        <v>0</v>
      </c>
      <c r="AR30" s="231"/>
      <c r="AS30" s="231">
        <f t="shared" si="6"/>
        <v>0</v>
      </c>
      <c r="AT30" s="231"/>
      <c r="AU30" s="231">
        <f t="shared" si="7"/>
        <v>0</v>
      </c>
      <c r="AV30" s="231"/>
      <c r="AW30" s="232">
        <f t="shared" si="8"/>
        <v>0</v>
      </c>
      <c r="AX30" s="184"/>
      <c r="AY30" s="251">
        <f t="shared" si="9"/>
        <v>0</v>
      </c>
      <c r="AZ30" s="251"/>
      <c r="BA30" s="252">
        <f t="shared" si="10"/>
        <v>0</v>
      </c>
      <c r="BB30" s="252"/>
      <c r="BC30" s="251">
        <f t="shared" si="11"/>
        <v>0</v>
      </c>
      <c r="BD30" s="251"/>
    </row>
    <row r="31" spans="1:56" ht="17.25" customHeight="1">
      <c r="A31" s="25">
        <v>24</v>
      </c>
      <c r="B31" s="26"/>
      <c r="C31" s="27"/>
      <c r="D31" s="28"/>
      <c r="E31" s="72"/>
      <c r="F31" s="210"/>
      <c r="G31" s="211"/>
      <c r="H31" s="211"/>
      <c r="I31" s="211"/>
      <c r="J31" s="59" t="s">
        <v>90</v>
      </c>
      <c r="K31" s="225"/>
      <c r="L31" s="226"/>
      <c r="M31" s="59" t="s">
        <v>0</v>
      </c>
      <c r="N31" s="225"/>
      <c r="O31" s="226"/>
      <c r="P31" s="59" t="s">
        <v>93</v>
      </c>
      <c r="Q31" s="210"/>
      <c r="R31" s="211"/>
      <c r="S31" s="211"/>
      <c r="T31" s="211"/>
      <c r="U31" s="59" t="s">
        <v>90</v>
      </c>
      <c r="V31" s="225"/>
      <c r="W31" s="226"/>
      <c r="X31" s="59" t="s">
        <v>0</v>
      </c>
      <c r="Y31" s="225"/>
      <c r="Z31" s="226"/>
      <c r="AA31" s="59" t="s">
        <v>93</v>
      </c>
      <c r="AB31" s="160"/>
      <c r="AC31" s="59" t="s">
        <v>0</v>
      </c>
      <c r="AD31" s="140">
        <f t="shared" si="0"/>
        <v>0</v>
      </c>
      <c r="AE31" s="99" t="s">
        <v>90</v>
      </c>
      <c r="AF31" s="140">
        <f t="shared" si="1"/>
        <v>0</v>
      </c>
      <c r="AG31" s="124" t="s">
        <v>176</v>
      </c>
      <c r="AH31" s="140">
        <f t="shared" si="2"/>
        <v>0</v>
      </c>
      <c r="AI31" s="99" t="s">
        <v>176</v>
      </c>
      <c r="AJ31" s="61"/>
      <c r="AK31" s="61"/>
      <c r="AM31" s="246">
        <f t="shared" si="3"/>
        <v>0</v>
      </c>
      <c r="AN31" s="247"/>
      <c r="AO31" s="231">
        <f t="shared" si="4"/>
        <v>0</v>
      </c>
      <c r="AP31" s="231"/>
      <c r="AQ31" s="231">
        <f t="shared" si="5"/>
        <v>0</v>
      </c>
      <c r="AR31" s="231"/>
      <c r="AS31" s="231">
        <f t="shared" si="6"/>
        <v>0</v>
      </c>
      <c r="AT31" s="231"/>
      <c r="AU31" s="231">
        <f t="shared" si="7"/>
        <v>0</v>
      </c>
      <c r="AV31" s="231"/>
      <c r="AW31" s="232">
        <f t="shared" si="8"/>
        <v>0</v>
      </c>
      <c r="AX31" s="184"/>
      <c r="AY31" s="251">
        <f t="shared" si="9"/>
        <v>0</v>
      </c>
      <c r="AZ31" s="251"/>
      <c r="BA31" s="252">
        <f t="shared" si="10"/>
        <v>0</v>
      </c>
      <c r="BB31" s="252"/>
      <c r="BC31" s="251">
        <f t="shared" si="11"/>
        <v>0</v>
      </c>
      <c r="BD31" s="251"/>
    </row>
    <row r="32" spans="1:56" ht="17.25" customHeight="1">
      <c r="A32" s="29">
        <v>25</v>
      </c>
      <c r="B32" s="30"/>
      <c r="C32" s="31"/>
      <c r="D32" s="32"/>
      <c r="E32" s="73"/>
      <c r="F32" s="217"/>
      <c r="G32" s="218"/>
      <c r="H32" s="218"/>
      <c r="I32" s="218"/>
      <c r="J32" s="60" t="s">
        <v>90</v>
      </c>
      <c r="K32" s="227"/>
      <c r="L32" s="228"/>
      <c r="M32" s="60" t="s">
        <v>0</v>
      </c>
      <c r="N32" s="227"/>
      <c r="O32" s="228"/>
      <c r="P32" s="60" t="s">
        <v>93</v>
      </c>
      <c r="Q32" s="217"/>
      <c r="R32" s="218"/>
      <c r="S32" s="218"/>
      <c r="T32" s="218"/>
      <c r="U32" s="60" t="s">
        <v>90</v>
      </c>
      <c r="V32" s="227"/>
      <c r="W32" s="228"/>
      <c r="X32" s="60" t="s">
        <v>0</v>
      </c>
      <c r="Y32" s="227"/>
      <c r="Z32" s="228"/>
      <c r="AA32" s="60" t="s">
        <v>93</v>
      </c>
      <c r="AB32" s="161"/>
      <c r="AC32" s="60" t="s">
        <v>0</v>
      </c>
      <c r="AD32" s="142">
        <f t="shared" si="0"/>
        <v>0</v>
      </c>
      <c r="AE32" s="121" t="s">
        <v>90</v>
      </c>
      <c r="AF32" s="142">
        <f t="shared" si="1"/>
        <v>0</v>
      </c>
      <c r="AG32" s="125" t="s">
        <v>176</v>
      </c>
      <c r="AH32" s="142">
        <f t="shared" si="2"/>
        <v>0</v>
      </c>
      <c r="AI32" s="121" t="s">
        <v>176</v>
      </c>
      <c r="AJ32" s="61"/>
      <c r="AK32" s="61"/>
      <c r="AM32" s="246">
        <f t="shared" si="3"/>
        <v>0</v>
      </c>
      <c r="AN32" s="247"/>
      <c r="AO32" s="231">
        <f t="shared" si="4"/>
        <v>0</v>
      </c>
      <c r="AP32" s="231"/>
      <c r="AQ32" s="231">
        <f t="shared" si="5"/>
        <v>0</v>
      </c>
      <c r="AR32" s="231"/>
      <c r="AS32" s="231">
        <f t="shared" si="6"/>
        <v>0</v>
      </c>
      <c r="AT32" s="231"/>
      <c r="AU32" s="231">
        <f t="shared" si="7"/>
        <v>0</v>
      </c>
      <c r="AV32" s="231"/>
      <c r="AW32" s="232">
        <f t="shared" si="8"/>
        <v>0</v>
      </c>
      <c r="AX32" s="184"/>
      <c r="AY32" s="251">
        <f t="shared" si="9"/>
        <v>0</v>
      </c>
      <c r="AZ32" s="251"/>
      <c r="BA32" s="252">
        <f t="shared" si="10"/>
        <v>0</v>
      </c>
      <c r="BB32" s="252"/>
      <c r="BC32" s="251">
        <f t="shared" si="11"/>
        <v>0</v>
      </c>
      <c r="BD32" s="251"/>
    </row>
    <row r="33" spans="1:50" ht="17.25" customHeight="1">
      <c r="A33" s="248" t="s">
        <v>94</v>
      </c>
      <c r="B33" s="248"/>
      <c r="C33" s="248"/>
      <c r="D33" s="248"/>
      <c r="E33" s="100"/>
      <c r="F33" s="249">
        <f>SUM(F8:I32)</f>
        <v>0</v>
      </c>
      <c r="G33" s="250"/>
      <c r="H33" s="250"/>
      <c r="I33" s="250"/>
      <c r="J33" s="101" t="s">
        <v>90</v>
      </c>
      <c r="K33" s="229">
        <f>SUM(K8:L32)</f>
        <v>0</v>
      </c>
      <c r="L33" s="230"/>
      <c r="M33" s="101" t="s">
        <v>92</v>
      </c>
      <c r="N33" s="229">
        <f>SUM(N8:O32)</f>
        <v>0</v>
      </c>
      <c r="O33" s="230"/>
      <c r="P33" s="101" t="s">
        <v>93</v>
      </c>
      <c r="Q33" s="249">
        <f>SUM(Q8:T32)</f>
        <v>0</v>
      </c>
      <c r="R33" s="250"/>
      <c r="S33" s="250"/>
      <c r="T33" s="250"/>
      <c r="U33" s="101" t="s">
        <v>90</v>
      </c>
      <c r="V33" s="229">
        <f>SUM(V8:W32)</f>
        <v>0</v>
      </c>
      <c r="W33" s="230"/>
      <c r="X33" s="101" t="s">
        <v>92</v>
      </c>
      <c r="Y33" s="229">
        <f>SUM(Y8:Z32)</f>
        <v>0</v>
      </c>
      <c r="Z33" s="230"/>
      <c r="AA33" s="101" t="s">
        <v>93</v>
      </c>
      <c r="AB33" s="156">
        <f>SUM(AB8:AC32)</f>
        <v>0</v>
      </c>
      <c r="AC33" s="102" t="s">
        <v>97</v>
      </c>
      <c r="AD33" s="120">
        <f>SUM(AD8:AD32)</f>
        <v>0</v>
      </c>
      <c r="AE33" s="158" t="s">
        <v>90</v>
      </c>
      <c r="AF33" s="120">
        <f>SUM(AF8:AF32)</f>
        <v>0</v>
      </c>
      <c r="AG33" s="157" t="s">
        <v>176</v>
      </c>
      <c r="AH33" s="120">
        <f>SUM(AH8:AH32)</f>
        <v>0</v>
      </c>
      <c r="AI33" s="158" t="s">
        <v>176</v>
      </c>
      <c r="AJ33" s="61"/>
      <c r="AK33" s="61"/>
      <c r="AM33" s="67"/>
      <c r="AN33" s="67"/>
      <c r="AO33" s="67"/>
      <c r="AP33" s="67"/>
      <c r="AQ33" s="67"/>
      <c r="AR33" s="67"/>
      <c r="AS33" s="67"/>
      <c r="AT33" s="67"/>
      <c r="AU33" s="67"/>
      <c r="AV33" s="67"/>
      <c r="AW33" s="68"/>
      <c r="AX33" s="57"/>
    </row>
    <row r="34" spans="1:50" ht="12">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4"/>
      <c r="AG34" s="34"/>
      <c r="AH34" s="34"/>
      <c r="AI34" s="34"/>
      <c r="AJ34" s="34"/>
      <c r="AK34" s="34"/>
    </row>
    <row r="35" spans="1:50" ht="13.5" customHeight="1">
      <c r="A35" s="209" t="s">
        <v>48</v>
      </c>
      <c r="B35" s="209"/>
      <c r="C35" s="209"/>
      <c r="D35" s="209"/>
      <c r="E35" s="209"/>
      <c r="F35" s="209"/>
      <c r="G35" s="34"/>
      <c r="H35" s="34"/>
      <c r="I35" s="34"/>
      <c r="J35" s="34"/>
      <c r="K35" s="34"/>
      <c r="L35" s="34"/>
      <c r="N35" s="57"/>
      <c r="O35" s="57"/>
      <c r="P35" s="61"/>
      <c r="Q35" s="61"/>
      <c r="R35" s="69"/>
      <c r="S35" s="34"/>
      <c r="T35" s="34"/>
      <c r="U35" s="34"/>
      <c r="V35" s="34"/>
      <c r="W35" s="34"/>
      <c r="Y35" s="57"/>
      <c r="Z35" s="57"/>
      <c r="AA35" s="61"/>
      <c r="AB35" s="61"/>
      <c r="AC35" s="61"/>
      <c r="AD35" s="257"/>
      <c r="AE35" s="258"/>
      <c r="AF35" s="61"/>
      <c r="AG35" s="61"/>
      <c r="AH35" s="61"/>
      <c r="AI35" s="61"/>
      <c r="AJ35" s="61"/>
      <c r="AK35" s="61"/>
    </row>
    <row r="36" spans="1:50" ht="13.5" customHeight="1">
      <c r="A36" s="1" t="s">
        <v>232</v>
      </c>
      <c r="B36" s="34"/>
      <c r="C36" s="34"/>
      <c r="D36" s="34"/>
      <c r="E36" s="34"/>
      <c r="F36" s="34"/>
      <c r="G36" s="34"/>
      <c r="H36" s="34"/>
      <c r="I36" s="34"/>
      <c r="J36" s="34"/>
      <c r="K36" s="34"/>
      <c r="L36" s="34"/>
      <c r="M36" s="34"/>
      <c r="N36" s="34"/>
      <c r="O36" s="34"/>
      <c r="P36" s="34"/>
      <c r="Q36" s="34"/>
      <c r="R36" s="34"/>
      <c r="S36" s="34"/>
      <c r="T36" s="34"/>
      <c r="U36" s="34"/>
      <c r="V36" s="34"/>
      <c r="W36" s="34"/>
      <c r="Y36" s="57"/>
      <c r="Z36" s="57"/>
      <c r="AA36" s="61"/>
      <c r="AB36" s="61"/>
      <c r="AC36" s="61"/>
      <c r="AD36" s="255"/>
      <c r="AE36" s="256"/>
      <c r="AF36" s="62"/>
      <c r="AG36" s="62"/>
      <c r="AH36" s="62"/>
      <c r="AI36" s="62"/>
      <c r="AJ36" s="62"/>
      <c r="AK36" s="62"/>
    </row>
    <row r="37" spans="1:50" ht="13.5" customHeight="1">
      <c r="A37" s="1" t="s">
        <v>95</v>
      </c>
      <c r="G37" s="34"/>
      <c r="H37" s="34"/>
      <c r="I37" s="34"/>
      <c r="J37" s="34"/>
      <c r="K37" s="34"/>
      <c r="L37" s="34"/>
      <c r="N37" s="57"/>
      <c r="O37" s="57"/>
      <c r="P37" s="61"/>
      <c r="Q37" s="61"/>
      <c r="R37" s="34"/>
      <c r="S37" s="34"/>
      <c r="T37" s="34"/>
      <c r="U37" s="34"/>
      <c r="V37" s="34"/>
      <c r="W37" s="34"/>
      <c r="Y37" s="57"/>
      <c r="Z37" s="57"/>
      <c r="AA37" s="61"/>
      <c r="AB37" s="61"/>
      <c r="AC37" s="62"/>
      <c r="AD37" s="255"/>
      <c r="AE37" s="256"/>
      <c r="AF37" s="62"/>
      <c r="AG37" s="62"/>
      <c r="AH37" s="62"/>
      <c r="AI37" s="62"/>
      <c r="AJ37" s="62"/>
      <c r="AK37" s="62"/>
    </row>
    <row r="38" spans="1:50" ht="13.5" customHeight="1">
      <c r="A38" s="1" t="s">
        <v>233</v>
      </c>
      <c r="G38" s="34"/>
      <c r="H38" s="34"/>
      <c r="I38" s="34"/>
      <c r="J38" s="34"/>
      <c r="K38" s="34"/>
      <c r="L38" s="34"/>
      <c r="N38" s="57"/>
      <c r="O38" s="57"/>
      <c r="P38" s="61"/>
      <c r="Q38" s="61"/>
      <c r="R38" s="34"/>
      <c r="S38" s="34"/>
      <c r="T38" s="34"/>
      <c r="U38" s="34"/>
      <c r="V38" s="34"/>
      <c r="W38" s="34"/>
      <c r="Y38" s="57"/>
      <c r="Z38" s="57"/>
      <c r="AA38" s="61"/>
      <c r="AB38" s="61"/>
      <c r="AC38" s="61"/>
      <c r="AD38" s="61"/>
      <c r="AE38" s="34"/>
      <c r="AF38" s="34"/>
      <c r="AG38" s="34"/>
      <c r="AH38" s="34"/>
      <c r="AI38" s="34"/>
      <c r="AJ38" s="34"/>
      <c r="AK38" s="34"/>
    </row>
    <row r="39" spans="1:50" ht="14.25" customHeight="1">
      <c r="A39" s="1" t="s">
        <v>234</v>
      </c>
      <c r="B39" s="34"/>
      <c r="C39" s="34"/>
      <c r="D39" s="34"/>
      <c r="E39" s="34"/>
      <c r="F39" s="34"/>
      <c r="G39" s="34"/>
      <c r="H39" s="34"/>
      <c r="I39" s="34"/>
      <c r="J39" s="34"/>
      <c r="K39" s="34"/>
      <c r="L39" s="34"/>
      <c r="N39" s="57"/>
      <c r="O39" s="57"/>
      <c r="P39" s="61"/>
      <c r="Q39" s="34"/>
      <c r="R39" s="34"/>
      <c r="S39" s="34"/>
      <c r="T39" s="34"/>
      <c r="U39" s="34"/>
      <c r="V39" s="34"/>
      <c r="W39" s="34"/>
      <c r="Y39" s="57"/>
      <c r="Z39" s="57"/>
      <c r="AA39" s="61"/>
      <c r="AB39" s="61"/>
      <c r="AC39" s="61"/>
      <c r="AD39" s="61"/>
      <c r="AE39" s="34"/>
      <c r="AF39" s="34"/>
      <c r="AG39" s="34"/>
      <c r="AH39" s="34"/>
      <c r="AI39" s="34"/>
      <c r="AJ39" s="34"/>
      <c r="AK39" s="34"/>
    </row>
    <row r="40" spans="1:50" ht="13.5" customHeight="1">
      <c r="A40" s="1" t="s">
        <v>235</v>
      </c>
      <c r="B40" s="35"/>
      <c r="C40" s="35"/>
      <c r="D40" s="35"/>
      <c r="E40" s="35"/>
      <c r="F40" s="35"/>
      <c r="G40" s="35"/>
      <c r="H40" s="35"/>
      <c r="I40" s="35"/>
      <c r="J40" s="35"/>
      <c r="K40" s="35"/>
      <c r="L40" s="35"/>
      <c r="N40" s="57"/>
      <c r="O40" s="57"/>
      <c r="P40" s="61"/>
      <c r="Q40" s="35"/>
      <c r="R40" s="35"/>
      <c r="S40" s="35"/>
      <c r="T40" s="35"/>
      <c r="U40" s="35"/>
      <c r="V40" s="35"/>
      <c r="W40" s="35"/>
      <c r="Y40" s="57"/>
      <c r="Z40" s="57"/>
      <c r="AA40" s="61"/>
      <c r="AB40" s="61"/>
      <c r="AC40" s="61"/>
      <c r="AD40" s="61"/>
      <c r="AE40" s="61"/>
      <c r="AF40" s="61"/>
      <c r="AG40" s="61"/>
      <c r="AH40" s="61"/>
      <c r="AI40" s="61"/>
      <c r="AJ40" s="61"/>
      <c r="AK40" s="61"/>
    </row>
    <row r="41" spans="1:50" ht="13.5" customHeight="1">
      <c r="A41" s="70"/>
      <c r="B41" s="70"/>
      <c r="C41" s="70"/>
      <c r="D41" s="35"/>
      <c r="E41" s="35"/>
      <c r="F41" s="35"/>
      <c r="G41" s="35"/>
      <c r="H41" s="35"/>
      <c r="I41" s="35"/>
      <c r="J41" s="35"/>
      <c r="K41" s="35"/>
      <c r="L41" s="35"/>
      <c r="N41" s="57"/>
      <c r="O41" s="57"/>
      <c r="P41" s="61"/>
      <c r="Q41" s="35"/>
      <c r="R41" s="35"/>
      <c r="S41" s="35"/>
      <c r="T41" s="35"/>
      <c r="U41" s="35"/>
      <c r="V41" s="35"/>
      <c r="W41" s="35"/>
      <c r="Y41" s="57"/>
      <c r="Z41" s="57"/>
      <c r="AA41" s="61"/>
      <c r="AB41" s="61"/>
      <c r="AC41" s="61"/>
      <c r="AD41" s="61"/>
      <c r="AE41" s="63"/>
      <c r="AF41" s="63"/>
      <c r="AG41" s="63"/>
      <c r="AH41" s="63"/>
      <c r="AI41" s="63"/>
      <c r="AJ41" s="63"/>
      <c r="AK41" s="63"/>
    </row>
    <row r="42" spans="1:50" ht="14.25" customHeight="1">
      <c r="A42" s="70"/>
      <c r="B42" s="70"/>
      <c r="C42" s="70"/>
      <c r="D42" s="35"/>
      <c r="E42" s="35"/>
      <c r="F42" s="35"/>
      <c r="G42" s="35"/>
      <c r="H42" s="35"/>
      <c r="I42" s="35"/>
      <c r="J42" s="35"/>
      <c r="K42" s="35"/>
      <c r="L42" s="35"/>
      <c r="N42" s="57"/>
      <c r="O42" s="57"/>
      <c r="P42" s="61"/>
      <c r="Q42" s="35"/>
      <c r="R42" s="35"/>
      <c r="S42" s="35"/>
      <c r="T42" s="35"/>
      <c r="U42" s="35"/>
      <c r="V42" s="35"/>
      <c r="W42" s="35"/>
      <c r="Y42" s="57"/>
      <c r="Z42" s="57"/>
      <c r="AA42" s="61"/>
      <c r="AB42" s="61"/>
      <c r="AC42" s="61"/>
      <c r="AD42" s="61"/>
      <c r="AE42" s="34"/>
      <c r="AF42" s="34"/>
      <c r="AG42" s="34"/>
      <c r="AH42" s="34"/>
      <c r="AI42" s="34"/>
      <c r="AJ42" s="34"/>
      <c r="AK42" s="34"/>
    </row>
    <row r="43" spans="1:50" ht="12">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row>
    <row r="44" spans="1:50" ht="12">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row>
    <row r="45" spans="1:50" ht="13.5">
      <c r="A45" s="34"/>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row>
    <row r="46" spans="1:50" ht="13.5">
      <c r="A46" s="34"/>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row>
    <row r="47" spans="1:50" ht="13.5">
      <c r="A47" s="34"/>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row>
    <row r="48" spans="1:50" ht="12">
      <c r="A48" s="205"/>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70"/>
      <c r="AG48" s="70"/>
      <c r="AH48" s="70"/>
      <c r="AI48" s="70"/>
      <c r="AJ48" s="70"/>
      <c r="AK48" s="70"/>
    </row>
    <row r="49" spans="2:37" ht="21" customHeight="1">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row>
    <row r="50" spans="2:37" ht="21" customHeight="1">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row>
    <row r="51" spans="2:37" ht="21" customHeight="1">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row>
    <row r="52" spans="2:37" ht="21" customHeight="1">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row>
    <row r="53" spans="2:37" ht="21" customHeight="1">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row>
  </sheetData>
  <sheetProtection selectLockedCells="1"/>
  <mergeCells count="421">
    <mergeCell ref="C3:AI3"/>
    <mergeCell ref="A2:AI2"/>
    <mergeCell ref="AY30:AZ30"/>
    <mergeCell ref="BA30:BB30"/>
    <mergeCell ref="BC30:BD30"/>
    <mergeCell ref="AY31:AZ31"/>
    <mergeCell ref="BA31:BB31"/>
    <mergeCell ref="BC31:BD31"/>
    <mergeCell ref="AY32:AZ32"/>
    <mergeCell ref="BA32:BB32"/>
    <mergeCell ref="BC32:BD32"/>
    <mergeCell ref="AY27:AZ27"/>
    <mergeCell ref="BA27:BB27"/>
    <mergeCell ref="BC27:BD27"/>
    <mergeCell ref="AY28:AZ28"/>
    <mergeCell ref="BA28:BB28"/>
    <mergeCell ref="BC28:BD28"/>
    <mergeCell ref="AY29:AZ29"/>
    <mergeCell ref="BA29:BB29"/>
    <mergeCell ref="BC29:BD29"/>
    <mergeCell ref="AY24:AZ24"/>
    <mergeCell ref="BA24:BB24"/>
    <mergeCell ref="BC24:BD24"/>
    <mergeCell ref="AY25:AZ25"/>
    <mergeCell ref="BA25:BB25"/>
    <mergeCell ref="BC25:BD25"/>
    <mergeCell ref="AY26:AZ26"/>
    <mergeCell ref="BA26:BB26"/>
    <mergeCell ref="BC26:BD26"/>
    <mergeCell ref="AY21:AZ21"/>
    <mergeCell ref="BA21:BB21"/>
    <mergeCell ref="BC21:BD21"/>
    <mergeCell ref="AY22:AZ22"/>
    <mergeCell ref="BA22:BB22"/>
    <mergeCell ref="BC22:BD22"/>
    <mergeCell ref="AY23:AZ23"/>
    <mergeCell ref="BA23:BB23"/>
    <mergeCell ref="BC23:BD23"/>
    <mergeCell ref="AY18:AZ18"/>
    <mergeCell ref="BA18:BB18"/>
    <mergeCell ref="BC18:BD18"/>
    <mergeCell ref="AY19:AZ19"/>
    <mergeCell ref="BA19:BB19"/>
    <mergeCell ref="BC19:BD19"/>
    <mergeCell ref="AY20:AZ20"/>
    <mergeCell ref="BA20:BB20"/>
    <mergeCell ref="BC20:BD20"/>
    <mergeCell ref="AY15:AZ15"/>
    <mergeCell ref="BA15:BB15"/>
    <mergeCell ref="BC15:BD15"/>
    <mergeCell ref="AY16:AZ16"/>
    <mergeCell ref="BA16:BB16"/>
    <mergeCell ref="BC16:BD16"/>
    <mergeCell ref="AY17:AZ17"/>
    <mergeCell ref="BA17:BB17"/>
    <mergeCell ref="BC17:BD17"/>
    <mergeCell ref="AY12:AZ12"/>
    <mergeCell ref="BA12:BB12"/>
    <mergeCell ref="BC12:BD12"/>
    <mergeCell ref="AY13:AZ13"/>
    <mergeCell ref="BA13:BB13"/>
    <mergeCell ref="BC13:BD13"/>
    <mergeCell ref="AY14:AZ14"/>
    <mergeCell ref="BA14:BB14"/>
    <mergeCell ref="BC14:BD14"/>
    <mergeCell ref="AY9:AZ9"/>
    <mergeCell ref="BA9:BB9"/>
    <mergeCell ref="BC9:BD9"/>
    <mergeCell ref="AY10:AZ10"/>
    <mergeCell ref="BA10:BB10"/>
    <mergeCell ref="BC10:BD10"/>
    <mergeCell ref="AY11:AZ11"/>
    <mergeCell ref="BA11:BB11"/>
    <mergeCell ref="BC11:BD11"/>
    <mergeCell ref="AY8:AZ8"/>
    <mergeCell ref="BA8:BB8"/>
    <mergeCell ref="AY6:AZ7"/>
    <mergeCell ref="BA6:BB7"/>
    <mergeCell ref="BC6:BD7"/>
    <mergeCell ref="BC8:BD8"/>
    <mergeCell ref="F4:X4"/>
    <mergeCell ref="E6:E7"/>
    <mergeCell ref="AD36:AD37"/>
    <mergeCell ref="AE36:AE37"/>
    <mergeCell ref="V33:W33"/>
    <mergeCell ref="Y33:Z33"/>
    <mergeCell ref="AD35:AE35"/>
    <mergeCell ref="Q29:T29"/>
    <mergeCell ref="V29:W29"/>
    <mergeCell ref="Y29:Z29"/>
    <mergeCell ref="Q30:T30"/>
    <mergeCell ref="V30:W30"/>
    <mergeCell ref="Y30:Z30"/>
    <mergeCell ref="AW32:AX32"/>
    <mergeCell ref="AM6:AN7"/>
    <mergeCell ref="AO6:AP7"/>
    <mergeCell ref="AQ6:AR7"/>
    <mergeCell ref="AS6:AT7"/>
    <mergeCell ref="A33:D33"/>
    <mergeCell ref="F33:I33"/>
    <mergeCell ref="K33:L33"/>
    <mergeCell ref="N33:O33"/>
    <mergeCell ref="Q33:T33"/>
    <mergeCell ref="Q31:T31"/>
    <mergeCell ref="V31:W31"/>
    <mergeCell ref="Y31:Z31"/>
    <mergeCell ref="Q32:T32"/>
    <mergeCell ref="V32:W32"/>
    <mergeCell ref="Y32:Z32"/>
    <mergeCell ref="AM32:AN32"/>
    <mergeCell ref="AO32:AP32"/>
    <mergeCell ref="AQ32:AR32"/>
    <mergeCell ref="AS32:AT32"/>
    <mergeCell ref="AU32:AV32"/>
    <mergeCell ref="AW30:AX30"/>
    <mergeCell ref="AM31:AN31"/>
    <mergeCell ref="AO31:AP31"/>
    <mergeCell ref="AQ31:AR31"/>
    <mergeCell ref="AS31:AT31"/>
    <mergeCell ref="AU31:AV31"/>
    <mergeCell ref="AW31:AX31"/>
    <mergeCell ref="AM30:AN30"/>
    <mergeCell ref="AO30:AP30"/>
    <mergeCell ref="AQ30:AR30"/>
    <mergeCell ref="AS30:AT30"/>
    <mergeCell ref="AU30:AV30"/>
    <mergeCell ref="AU29:AV29"/>
    <mergeCell ref="AW29:AX29"/>
    <mergeCell ref="AM28:AN28"/>
    <mergeCell ref="AO28:AP28"/>
    <mergeCell ref="AQ28:AR28"/>
    <mergeCell ref="AS28:AT28"/>
    <mergeCell ref="AU28:AV28"/>
    <mergeCell ref="AW26:AX26"/>
    <mergeCell ref="AM27:AN27"/>
    <mergeCell ref="AO27:AP27"/>
    <mergeCell ref="AQ27:AR27"/>
    <mergeCell ref="AS27:AT27"/>
    <mergeCell ref="AU27:AV27"/>
    <mergeCell ref="AW27:AX27"/>
    <mergeCell ref="AM26:AN26"/>
    <mergeCell ref="AO26:AP26"/>
    <mergeCell ref="AQ26:AR26"/>
    <mergeCell ref="AS26:AT26"/>
    <mergeCell ref="AU26:AV26"/>
    <mergeCell ref="AW28:AX28"/>
    <mergeCell ref="AM29:AN29"/>
    <mergeCell ref="AO29:AP29"/>
    <mergeCell ref="AQ29:AR29"/>
    <mergeCell ref="AS29:AT29"/>
    <mergeCell ref="AW24:AX24"/>
    <mergeCell ref="AM25:AN25"/>
    <mergeCell ref="AO25:AP25"/>
    <mergeCell ref="AQ25:AR25"/>
    <mergeCell ref="AS25:AT25"/>
    <mergeCell ref="AU25:AV25"/>
    <mergeCell ref="AW25:AX25"/>
    <mergeCell ref="AM24:AN24"/>
    <mergeCell ref="AO24:AP24"/>
    <mergeCell ref="AQ24:AR24"/>
    <mergeCell ref="AS24:AT24"/>
    <mergeCell ref="AU24:AV24"/>
    <mergeCell ref="AW22:AX22"/>
    <mergeCell ref="AM23:AN23"/>
    <mergeCell ref="AO23:AP23"/>
    <mergeCell ref="AQ23:AR23"/>
    <mergeCell ref="AS23:AT23"/>
    <mergeCell ref="AU23:AV23"/>
    <mergeCell ref="AW23:AX23"/>
    <mergeCell ref="AM22:AN22"/>
    <mergeCell ref="AO22:AP22"/>
    <mergeCell ref="AQ22:AR22"/>
    <mergeCell ref="AS22:AT22"/>
    <mergeCell ref="AU22:AV22"/>
    <mergeCell ref="AW20:AX20"/>
    <mergeCell ref="AM21:AN21"/>
    <mergeCell ref="AO21:AP21"/>
    <mergeCell ref="AQ21:AR21"/>
    <mergeCell ref="AS21:AT21"/>
    <mergeCell ref="AU21:AV21"/>
    <mergeCell ref="AW21:AX21"/>
    <mergeCell ref="AM20:AN20"/>
    <mergeCell ref="AO20:AP20"/>
    <mergeCell ref="AQ20:AR20"/>
    <mergeCell ref="AS20:AT20"/>
    <mergeCell ref="AU20:AV20"/>
    <mergeCell ref="AW18:AX18"/>
    <mergeCell ref="AM19:AN19"/>
    <mergeCell ref="AO19:AP19"/>
    <mergeCell ref="AQ19:AR19"/>
    <mergeCell ref="AS19:AT19"/>
    <mergeCell ref="AU19:AV19"/>
    <mergeCell ref="AW19:AX19"/>
    <mergeCell ref="AM18:AN18"/>
    <mergeCell ref="AO18:AP18"/>
    <mergeCell ref="AQ18:AR18"/>
    <mergeCell ref="AS18:AT18"/>
    <mergeCell ref="AU18:AV18"/>
    <mergeCell ref="AW16:AX16"/>
    <mergeCell ref="AM17:AN17"/>
    <mergeCell ref="AO17:AP17"/>
    <mergeCell ref="AQ17:AR17"/>
    <mergeCell ref="AS17:AT17"/>
    <mergeCell ref="AU17:AV17"/>
    <mergeCell ref="AW17:AX17"/>
    <mergeCell ref="AM16:AN16"/>
    <mergeCell ref="AO16:AP16"/>
    <mergeCell ref="AQ16:AR16"/>
    <mergeCell ref="AS16:AT16"/>
    <mergeCell ref="AU16:AV16"/>
    <mergeCell ref="AW15:AX15"/>
    <mergeCell ref="AM14:AN14"/>
    <mergeCell ref="AM12:AN12"/>
    <mergeCell ref="AM10:AN10"/>
    <mergeCell ref="AM8:AN8"/>
    <mergeCell ref="AM15:AN15"/>
    <mergeCell ref="AO15:AP15"/>
    <mergeCell ref="AQ15:AR15"/>
    <mergeCell ref="AS15:AT15"/>
    <mergeCell ref="AU15:AV15"/>
    <mergeCell ref="AW13:AX13"/>
    <mergeCell ref="AO14:AP14"/>
    <mergeCell ref="AQ14:AR14"/>
    <mergeCell ref="AS14:AT14"/>
    <mergeCell ref="AU14:AV14"/>
    <mergeCell ref="AW14:AX14"/>
    <mergeCell ref="AM13:AN13"/>
    <mergeCell ref="AO13:AP13"/>
    <mergeCell ref="AQ13:AR13"/>
    <mergeCell ref="AS13:AT13"/>
    <mergeCell ref="AU13:AV13"/>
    <mergeCell ref="AW11:AX11"/>
    <mergeCell ref="AO12:AP12"/>
    <mergeCell ref="AQ12:AR12"/>
    <mergeCell ref="AS12:AT12"/>
    <mergeCell ref="AU12:AV12"/>
    <mergeCell ref="AW12:AX12"/>
    <mergeCell ref="AM11:AN11"/>
    <mergeCell ref="AO11:AP11"/>
    <mergeCell ref="AQ11:AR11"/>
    <mergeCell ref="AS11:AT11"/>
    <mergeCell ref="AU11:AV11"/>
    <mergeCell ref="AW9:AX9"/>
    <mergeCell ref="AO10:AP10"/>
    <mergeCell ref="AQ10:AR10"/>
    <mergeCell ref="AS10:AT10"/>
    <mergeCell ref="AU10:AV10"/>
    <mergeCell ref="AW10:AX10"/>
    <mergeCell ref="AM9:AN9"/>
    <mergeCell ref="AO9:AP9"/>
    <mergeCell ref="AQ9:AR9"/>
    <mergeCell ref="AS9:AT9"/>
    <mergeCell ref="AU9:AV9"/>
    <mergeCell ref="AO8:AP8"/>
    <mergeCell ref="AQ8:AR8"/>
    <mergeCell ref="AS8:AT8"/>
    <mergeCell ref="AU8:AV8"/>
    <mergeCell ref="AW8:AX8"/>
    <mergeCell ref="D6:D7"/>
    <mergeCell ref="AD6:AE7"/>
    <mergeCell ref="AB6:AC6"/>
    <mergeCell ref="AB7:AC7"/>
    <mergeCell ref="F6:P6"/>
    <mergeCell ref="AF6:AG7"/>
    <mergeCell ref="AH6:AI7"/>
    <mergeCell ref="AU6:AV7"/>
    <mergeCell ref="AW6:AX7"/>
    <mergeCell ref="Q27:T27"/>
    <mergeCell ref="V27:W27"/>
    <mergeCell ref="Y27:Z27"/>
    <mergeCell ref="Q28:T28"/>
    <mergeCell ref="V28:W28"/>
    <mergeCell ref="Y28:Z28"/>
    <mergeCell ref="Q25:T25"/>
    <mergeCell ref="V25:W25"/>
    <mergeCell ref="Y25:Z25"/>
    <mergeCell ref="Q26:T26"/>
    <mergeCell ref="V26:W26"/>
    <mergeCell ref="Y26:Z26"/>
    <mergeCell ref="Q23:T23"/>
    <mergeCell ref="V23:W23"/>
    <mergeCell ref="Y23:Z23"/>
    <mergeCell ref="Q24:T24"/>
    <mergeCell ref="V24:W24"/>
    <mergeCell ref="Y24:Z24"/>
    <mergeCell ref="Q21:T21"/>
    <mergeCell ref="V21:W21"/>
    <mergeCell ref="Y21:Z21"/>
    <mergeCell ref="Q22:T22"/>
    <mergeCell ref="V22:W22"/>
    <mergeCell ref="Y22:Z22"/>
    <mergeCell ref="Q19:T19"/>
    <mergeCell ref="V19:W19"/>
    <mergeCell ref="Y19:Z19"/>
    <mergeCell ref="Q20:T20"/>
    <mergeCell ref="V20:W20"/>
    <mergeCell ref="Y20:Z20"/>
    <mergeCell ref="Q17:T17"/>
    <mergeCell ref="V17:W17"/>
    <mergeCell ref="Y17:Z17"/>
    <mergeCell ref="Q18:T18"/>
    <mergeCell ref="V18:W18"/>
    <mergeCell ref="Y18:Z18"/>
    <mergeCell ref="Q15:T15"/>
    <mergeCell ref="V15:W15"/>
    <mergeCell ref="Y15:Z15"/>
    <mergeCell ref="Q16:T16"/>
    <mergeCell ref="V16:W16"/>
    <mergeCell ref="Y16:Z16"/>
    <mergeCell ref="Q13:T13"/>
    <mergeCell ref="V13:W13"/>
    <mergeCell ref="Y13:Z13"/>
    <mergeCell ref="Q14:T14"/>
    <mergeCell ref="V14:W14"/>
    <mergeCell ref="Y14:Z14"/>
    <mergeCell ref="V11:W11"/>
    <mergeCell ref="Y11:Z11"/>
    <mergeCell ref="Q12:T12"/>
    <mergeCell ref="V12:W12"/>
    <mergeCell ref="Y12:Z12"/>
    <mergeCell ref="K32:L32"/>
    <mergeCell ref="N32:O32"/>
    <mergeCell ref="Q6:AA6"/>
    <mergeCell ref="Q7:U7"/>
    <mergeCell ref="V7:X7"/>
    <mergeCell ref="Y7:AA7"/>
    <mergeCell ref="Q8:T8"/>
    <mergeCell ref="V8:W8"/>
    <mergeCell ref="Y8:Z8"/>
    <mergeCell ref="Q9:T9"/>
    <mergeCell ref="V9:W9"/>
    <mergeCell ref="Y9:Z9"/>
    <mergeCell ref="Q10:T10"/>
    <mergeCell ref="V10:W10"/>
    <mergeCell ref="Y10:Z10"/>
    <mergeCell ref="Q11:T11"/>
    <mergeCell ref="K29:L29"/>
    <mergeCell ref="N29:O29"/>
    <mergeCell ref="K30:L30"/>
    <mergeCell ref="N14:O14"/>
    <mergeCell ref="K15:L15"/>
    <mergeCell ref="N15:O15"/>
    <mergeCell ref="K16:L16"/>
    <mergeCell ref="N16:O16"/>
    <mergeCell ref="K23:L23"/>
    <mergeCell ref="N23:O23"/>
    <mergeCell ref="K24:L24"/>
    <mergeCell ref="N24:O24"/>
    <mergeCell ref="K20:L20"/>
    <mergeCell ref="N20:O20"/>
    <mergeCell ref="K21:L21"/>
    <mergeCell ref="N21:O21"/>
    <mergeCell ref="K22:L22"/>
    <mergeCell ref="N22:O22"/>
    <mergeCell ref="N30:O30"/>
    <mergeCell ref="K31:L31"/>
    <mergeCell ref="N31:O31"/>
    <mergeCell ref="K26:L26"/>
    <mergeCell ref="N26:O26"/>
    <mergeCell ref="K27:L27"/>
    <mergeCell ref="N27:O27"/>
    <mergeCell ref="K28:L28"/>
    <mergeCell ref="N28:O28"/>
    <mergeCell ref="F23:I23"/>
    <mergeCell ref="F24:I24"/>
    <mergeCell ref="K17:L17"/>
    <mergeCell ref="N17:O17"/>
    <mergeCell ref="K18:L18"/>
    <mergeCell ref="N18:O18"/>
    <mergeCell ref="K19:L19"/>
    <mergeCell ref="N19:O19"/>
    <mergeCell ref="K25:L25"/>
    <mergeCell ref="N25:O25"/>
    <mergeCell ref="F13:I13"/>
    <mergeCell ref="F14:I14"/>
    <mergeCell ref="F32:I32"/>
    <mergeCell ref="K7:M7"/>
    <mergeCell ref="N7:P7"/>
    <mergeCell ref="K8:L8"/>
    <mergeCell ref="N8:O8"/>
    <mergeCell ref="K9:L9"/>
    <mergeCell ref="N9:O9"/>
    <mergeCell ref="K10:L10"/>
    <mergeCell ref="N10:O10"/>
    <mergeCell ref="K11:L11"/>
    <mergeCell ref="N11:O11"/>
    <mergeCell ref="K12:L12"/>
    <mergeCell ref="N12:O12"/>
    <mergeCell ref="K13:L13"/>
    <mergeCell ref="N13:O13"/>
    <mergeCell ref="K14:L14"/>
    <mergeCell ref="F27:I27"/>
    <mergeCell ref="F28:I28"/>
    <mergeCell ref="F29:I29"/>
    <mergeCell ref="F30:I30"/>
    <mergeCell ref="F31:I31"/>
    <mergeCell ref="F22:I22"/>
    <mergeCell ref="A4:B4"/>
    <mergeCell ref="C6:C7"/>
    <mergeCell ref="B6:B7"/>
    <mergeCell ref="A6:A7"/>
    <mergeCell ref="A48:AE48"/>
    <mergeCell ref="A1:B1"/>
    <mergeCell ref="C1:AE1"/>
    <mergeCell ref="A3:B3"/>
    <mergeCell ref="A35:F35"/>
    <mergeCell ref="F25:I25"/>
    <mergeCell ref="F26:I26"/>
    <mergeCell ref="F17:I17"/>
    <mergeCell ref="F18:I18"/>
    <mergeCell ref="F19:I19"/>
    <mergeCell ref="F20:I20"/>
    <mergeCell ref="F21:I21"/>
    <mergeCell ref="F7:J7"/>
    <mergeCell ref="F8:I8"/>
    <mergeCell ref="F9:I9"/>
    <mergeCell ref="F15:I15"/>
    <mergeCell ref="F16:I16"/>
    <mergeCell ref="F10:I10"/>
    <mergeCell ref="F11:I11"/>
    <mergeCell ref="F12:I12"/>
  </mergeCells>
  <phoneticPr fontId="9"/>
  <dataValidations xWindow="629" yWindow="427" count="6">
    <dataValidation allowBlank="1" showErrorMessage="1" sqref="B8:D32" xr:uid="{E55FB091-ED45-49F1-9F54-47300522AA51}"/>
    <dataValidation showInputMessage="1" showErrorMessage="1" sqref="AB33 B5:C6 G5:L6 X8:Y33 D4:E6 F33 Q5:Q7 K7:L7 N7 AC8:AC32 K33 R5:W6 AJ2:AK2 V7:W7 Y7 M8:N33 X5:AK5 B49:AK1048576 B3:C3 M5:P5 AB6:AB7 AD6 A1:A6 C4 AA8:AA33 AD8:AD33 V33 J8:J33 U8:U33 AN1:AX3 AM1:AM2 AY1:BD5 B1:C1 F5:F7 P8:P33 Q33 BA8:BA1048576 BE1:XFD1048576 BB33:BD1048576 AY33:AZ1048576 A8:A1048576 AL1:AL1048576 AM34:AX1048576" xr:uid="{31B96D3A-1602-4E44-9DE9-6C71A7D9E022}"/>
    <dataValidation showInputMessage="1" showErrorMessage="1" promptTitle="開所月数" prompt="多くの場合、12を入力します。_x000a__x000a_休止や新設、開所日数が少ない月がある場合は、別紙　計算シートにより算出した月数を入力してください。" sqref="K8:L32" xr:uid="{755D3D5E-6075-4579-8C3A-E3B7FC854657}"/>
    <dataValidation showInputMessage="1" showErrorMessage="1" promptTitle="開所月数" prompt="多くの場合、9を入力します。_x000a__x000a_休止や新設、開所日数が少ない月がある場合は、別紙　計算シートにより算出した月数を入力してください。" sqref="V8:W32" xr:uid="{1ACF856A-1681-40AE-ABA8-E706B0BBD6BA}"/>
    <dataValidation showInputMessage="1" showErrorMessage="1" promptTitle="開所月数" prompt="多くの場合、3を入力します。_x000a__x000a_休止や新設、開所日数が少ない月がある場合は、別紙　計算シートにより算出した月数を入力してください。" sqref="AB8:AB32" xr:uid="{6837A19D-C0DF-491D-B75C-7DD70324D9FD}"/>
    <dataValidation showInputMessage="1" showErrorMessage="1" promptTitle="食材料費" prompt="税抜きで入力してください。" sqref="F8:I32 Q8:T32" xr:uid="{7B68F6E7-DCCF-4BE7-9D5C-2DE8BF602A68}"/>
  </dataValidations>
  <hyperlinks>
    <hyperlink ref="F7:J7" location="'別紙２　補足事項'!A1" display="食材料費※" xr:uid="{465B7573-49BF-4E86-A480-586031B740C5}"/>
    <hyperlink ref="Q7:U7" location="'別紙２　補足事項'!A1" display="食材料費※" xr:uid="{E2D21DFC-267F-45FC-95A6-3DD776438007}"/>
  </hyperlinks>
  <printOptions horizontalCentered="1" verticalCentered="1"/>
  <pageMargins left="0.70866141732283472" right="0.70866141732283472" top="0.35433070866141736" bottom="0.35433070866141736" header="0.31496062992125984" footer="0.31496062992125984"/>
  <pageSetup paperSize="9" scale="73" orientation="landscape" r:id="rId1"/>
  <extLst>
    <ext xmlns:x14="http://schemas.microsoft.com/office/spreadsheetml/2009/9/main" uri="{CCE6A557-97BC-4b89-ADB6-D9C93CAAB3DF}">
      <x14:dataValidations xmlns:xm="http://schemas.microsoft.com/office/excel/2006/main" xWindow="629" yWindow="427" count="1">
        <x14:dataValidation type="list" allowBlank="1" showErrorMessage="1" xr:uid="{1514AE7D-153F-4452-B211-8D12B1A60568}">
          <x14:formula1>
            <xm:f>OFFSET(リスト!$A$2,0,0,COUNTA(リスト!$A:$A),1)</xm:f>
          </x14:formula1>
          <xm:sqref>E8:E32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432E4-A637-495F-A721-377464806BD1}">
  <dimension ref="A1:I27"/>
  <sheetViews>
    <sheetView workbookViewId="0"/>
  </sheetViews>
  <sheetFormatPr defaultColWidth="9" defaultRowHeight="14.25"/>
  <cols>
    <col min="1" max="1" width="40.5" style="2" bestFit="1" customWidth="1"/>
    <col min="2" max="2" width="16.375" style="3" customWidth="1"/>
    <col min="3" max="3" width="7.5" style="3" bestFit="1" customWidth="1"/>
    <col min="4" max="4" width="11.5" style="43" customWidth="1"/>
    <col min="5" max="6" width="11.5" style="2" customWidth="1"/>
    <col min="7" max="7" width="9" style="2"/>
    <col min="8" max="8" width="8.125" style="2" customWidth="1"/>
    <col min="9" max="16384" width="9" style="2"/>
  </cols>
  <sheetData>
    <row r="1" spans="1:9">
      <c r="A1" s="37"/>
      <c r="D1" s="38" t="s">
        <v>50</v>
      </c>
      <c r="E1" s="39" t="s">
        <v>51</v>
      </c>
      <c r="F1" s="39" t="s">
        <v>52</v>
      </c>
    </row>
    <row r="2" spans="1:9">
      <c r="A2" s="2" t="s">
        <v>192</v>
      </c>
      <c r="B2" s="40" t="s">
        <v>53</v>
      </c>
      <c r="C2" s="3" t="s">
        <v>54</v>
      </c>
      <c r="D2" s="41">
        <v>400</v>
      </c>
      <c r="E2" s="2">
        <v>250</v>
      </c>
      <c r="F2" s="2">
        <v>150</v>
      </c>
      <c r="I2" s="2" t="s">
        <v>55</v>
      </c>
    </row>
    <row r="3" spans="1:9">
      <c r="A3" s="2" t="s">
        <v>193</v>
      </c>
      <c r="B3" s="40" t="s">
        <v>53</v>
      </c>
      <c r="C3" s="3" t="s">
        <v>54</v>
      </c>
      <c r="D3" s="41">
        <v>400</v>
      </c>
      <c r="E3" s="2">
        <v>250</v>
      </c>
      <c r="F3" s="2">
        <v>150</v>
      </c>
      <c r="I3" s="2" t="s">
        <v>56</v>
      </c>
    </row>
    <row r="4" spans="1:9">
      <c r="A4" s="2" t="s">
        <v>57</v>
      </c>
      <c r="B4" s="40" t="s">
        <v>53</v>
      </c>
      <c r="C4" s="3" t="s">
        <v>54</v>
      </c>
      <c r="D4" s="41">
        <v>400</v>
      </c>
      <c r="E4" s="2">
        <v>250</v>
      </c>
      <c r="F4" s="2">
        <v>150</v>
      </c>
      <c r="I4" s="2" t="s">
        <v>58</v>
      </c>
    </row>
    <row r="5" spans="1:9">
      <c r="A5" s="2" t="s">
        <v>60</v>
      </c>
      <c r="B5" s="40" t="s">
        <v>53</v>
      </c>
      <c r="C5" s="3" t="s">
        <v>54</v>
      </c>
      <c r="D5" s="41">
        <v>400</v>
      </c>
      <c r="E5" s="2">
        <v>250</v>
      </c>
      <c r="F5" s="2">
        <v>150</v>
      </c>
      <c r="I5" s="2" t="s">
        <v>59</v>
      </c>
    </row>
    <row r="6" spans="1:9">
      <c r="A6" s="2" t="s">
        <v>62</v>
      </c>
      <c r="B6" s="40" t="s">
        <v>53</v>
      </c>
      <c r="C6" s="3" t="s">
        <v>54</v>
      </c>
      <c r="D6" s="41">
        <v>400</v>
      </c>
      <c r="E6" s="2">
        <v>250</v>
      </c>
      <c r="F6" s="2">
        <v>150</v>
      </c>
      <c r="I6" s="2" t="s">
        <v>61</v>
      </c>
    </row>
    <row r="7" spans="1:9">
      <c r="A7" s="2" t="s">
        <v>64</v>
      </c>
      <c r="B7" s="40" t="s">
        <v>53</v>
      </c>
      <c r="C7" s="3" t="s">
        <v>54</v>
      </c>
      <c r="D7" s="41">
        <v>400</v>
      </c>
      <c r="E7" s="2">
        <v>250</v>
      </c>
      <c r="F7" s="2">
        <v>150</v>
      </c>
      <c r="I7" s="2" t="s">
        <v>63</v>
      </c>
    </row>
    <row r="8" spans="1:9">
      <c r="A8" s="2" t="s">
        <v>66</v>
      </c>
      <c r="B8" s="40" t="s">
        <v>53</v>
      </c>
      <c r="C8" s="3" t="s">
        <v>54</v>
      </c>
      <c r="D8" s="41">
        <v>400</v>
      </c>
      <c r="E8" s="2">
        <v>250</v>
      </c>
      <c r="F8" s="2">
        <v>150</v>
      </c>
      <c r="I8" s="2" t="s">
        <v>65</v>
      </c>
    </row>
    <row r="9" spans="1:9">
      <c r="A9" s="2" t="s">
        <v>98</v>
      </c>
      <c r="B9" s="40" t="s">
        <v>53</v>
      </c>
      <c r="C9" s="3" t="s">
        <v>54</v>
      </c>
      <c r="D9" s="41">
        <v>400</v>
      </c>
      <c r="E9" s="2">
        <v>250</v>
      </c>
      <c r="F9" s="2">
        <v>150</v>
      </c>
      <c r="I9" s="2" t="s">
        <v>67</v>
      </c>
    </row>
    <row r="10" spans="1:9">
      <c r="A10" s="2" t="s">
        <v>69</v>
      </c>
      <c r="B10" s="40" t="s">
        <v>53</v>
      </c>
      <c r="C10" s="3" t="s">
        <v>54</v>
      </c>
      <c r="D10" s="41">
        <v>400</v>
      </c>
      <c r="E10" s="2">
        <v>250</v>
      </c>
      <c r="F10" s="2">
        <v>150</v>
      </c>
      <c r="I10" s="2" t="s">
        <v>68</v>
      </c>
    </row>
    <row r="11" spans="1:9">
      <c r="A11" s="2" t="s">
        <v>71</v>
      </c>
      <c r="B11" s="40" t="s">
        <v>53</v>
      </c>
      <c r="C11" s="3" t="s">
        <v>54</v>
      </c>
      <c r="D11" s="41">
        <v>400</v>
      </c>
      <c r="E11" s="2">
        <v>250</v>
      </c>
      <c r="F11" s="2">
        <v>150</v>
      </c>
      <c r="I11" s="2" t="s">
        <v>70</v>
      </c>
    </row>
    <row r="12" spans="1:9">
      <c r="A12" s="2" t="s">
        <v>99</v>
      </c>
      <c r="B12" s="40" t="s">
        <v>53</v>
      </c>
      <c r="C12" s="3" t="s">
        <v>54</v>
      </c>
      <c r="D12" s="41">
        <v>400</v>
      </c>
      <c r="E12" s="2">
        <v>250</v>
      </c>
      <c r="F12" s="2">
        <v>150</v>
      </c>
      <c r="I12" s="2" t="s">
        <v>72</v>
      </c>
    </row>
    <row r="13" spans="1:9">
      <c r="A13" s="2" t="s">
        <v>100</v>
      </c>
      <c r="B13" s="40" t="s">
        <v>53</v>
      </c>
      <c r="C13" s="3" t="s">
        <v>54</v>
      </c>
      <c r="D13" s="41">
        <v>400</v>
      </c>
      <c r="E13" s="2">
        <v>250</v>
      </c>
      <c r="F13" s="2">
        <v>150</v>
      </c>
      <c r="I13" s="2" t="s">
        <v>74</v>
      </c>
    </row>
    <row r="14" spans="1:9">
      <c r="A14" s="2" t="s">
        <v>47</v>
      </c>
      <c r="B14" s="42" t="s">
        <v>73</v>
      </c>
      <c r="C14" s="3" t="s">
        <v>54</v>
      </c>
      <c r="D14" s="41">
        <v>120</v>
      </c>
      <c r="I14" s="2" t="s">
        <v>76</v>
      </c>
    </row>
    <row r="15" spans="1:9">
      <c r="A15" s="2" t="s">
        <v>75</v>
      </c>
      <c r="B15" s="42" t="s">
        <v>73</v>
      </c>
      <c r="C15" s="3" t="s">
        <v>54</v>
      </c>
      <c r="D15" s="41">
        <v>120</v>
      </c>
      <c r="I15" s="2" t="s">
        <v>78</v>
      </c>
    </row>
    <row r="16" spans="1:9">
      <c r="A16" s="2" t="s">
        <v>77</v>
      </c>
      <c r="B16" s="42" t="s">
        <v>73</v>
      </c>
      <c r="C16" s="3" t="s">
        <v>54</v>
      </c>
      <c r="D16" s="41">
        <v>120</v>
      </c>
      <c r="I16" s="2" t="s">
        <v>80</v>
      </c>
    </row>
    <row r="17" spans="1:9">
      <c r="A17" s="2" t="s">
        <v>79</v>
      </c>
      <c r="B17" s="42" t="s">
        <v>73</v>
      </c>
      <c r="C17" s="3" t="s">
        <v>54</v>
      </c>
      <c r="D17" s="41">
        <v>120</v>
      </c>
      <c r="I17" s="2" t="s">
        <v>81</v>
      </c>
    </row>
    <row r="18" spans="1:9">
      <c r="A18" s="2" t="s">
        <v>101</v>
      </c>
      <c r="B18" s="42" t="s">
        <v>73</v>
      </c>
      <c r="C18" s="3" t="s">
        <v>54</v>
      </c>
      <c r="D18" s="41">
        <v>120</v>
      </c>
      <c r="I18" s="2" t="s">
        <v>82</v>
      </c>
    </row>
    <row r="19" spans="1:9">
      <c r="A19" s="2" t="s">
        <v>102</v>
      </c>
      <c r="B19" s="42" t="s">
        <v>73</v>
      </c>
      <c r="C19" s="3" t="s">
        <v>54</v>
      </c>
      <c r="D19" s="41">
        <v>120</v>
      </c>
    </row>
    <row r="20" spans="1:9">
      <c r="D20" s="41"/>
    </row>
    <row r="21" spans="1:9">
      <c r="D21" s="41"/>
    </row>
    <row r="22" spans="1:9">
      <c r="D22" s="41"/>
    </row>
    <row r="23" spans="1:9">
      <c r="D23" s="41"/>
    </row>
    <row r="24" spans="1:9">
      <c r="D24" s="41"/>
    </row>
    <row r="25" spans="1:9">
      <c r="D25" s="41"/>
    </row>
    <row r="26" spans="1:9">
      <c r="D26" s="41"/>
    </row>
    <row r="27" spans="1:9">
      <c r="D27" s="41"/>
    </row>
  </sheetData>
  <sheetProtection selectLockedCells="1"/>
  <phoneticPr fontId="9"/>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D8641-B87C-4DB8-90E8-8C321CE40F0E}">
  <sheetPr>
    <pageSetUpPr fitToPage="1"/>
  </sheetPr>
  <dimension ref="A1:M39"/>
  <sheetViews>
    <sheetView showGridLines="0" zoomScaleNormal="100" workbookViewId="0">
      <selection activeCell="B31" sqref="B31"/>
    </sheetView>
  </sheetViews>
  <sheetFormatPr defaultRowHeight="13.5"/>
  <cols>
    <col min="1" max="1" width="4" customWidth="1"/>
    <col min="11" max="11" width="3.5" customWidth="1"/>
  </cols>
  <sheetData>
    <row r="1" spans="1:13" ht="14.25">
      <c r="A1" s="2" t="s">
        <v>188</v>
      </c>
    </row>
    <row r="2" spans="1:13" ht="14.25">
      <c r="A2" s="93"/>
    </row>
    <row r="3" spans="1:13" ht="17.25">
      <c r="A3" s="264" t="s">
        <v>247</v>
      </c>
      <c r="B3" s="264"/>
      <c r="C3" s="264"/>
      <c r="D3" s="264"/>
      <c r="E3" s="264"/>
      <c r="F3" s="264"/>
      <c r="G3" s="264"/>
      <c r="H3" s="264"/>
      <c r="I3" s="264"/>
      <c r="J3" s="264"/>
      <c r="K3" s="264"/>
    </row>
    <row r="4" spans="1:13" ht="17.25">
      <c r="A4" s="94"/>
    </row>
    <row r="5" spans="1:13" ht="15" thickBot="1">
      <c r="B5" s="2" t="s">
        <v>153</v>
      </c>
    </row>
    <row r="6" spans="1:13" ht="27" customHeight="1" thickBot="1">
      <c r="B6" s="265" t="s">
        <v>144</v>
      </c>
      <c r="C6" s="266"/>
      <c r="D6" s="267"/>
      <c r="E6" s="265" t="s">
        <v>157</v>
      </c>
      <c r="F6" s="266"/>
      <c r="G6" s="267"/>
      <c r="H6" s="265" t="s">
        <v>145</v>
      </c>
      <c r="I6" s="266"/>
      <c r="J6" s="267"/>
    </row>
    <row r="7" spans="1:13" ht="28.5" customHeight="1">
      <c r="B7" s="268" t="s">
        <v>146</v>
      </c>
      <c r="C7" s="269"/>
      <c r="D7" s="270"/>
      <c r="E7" s="277">
        <f>'3-0実績報告書'!$L$21</f>
        <v>0</v>
      </c>
      <c r="F7" s="278"/>
      <c r="G7" s="279"/>
      <c r="H7" s="268"/>
      <c r="I7" s="269"/>
      <c r="J7" s="270"/>
    </row>
    <row r="8" spans="1:13" ht="28.5" customHeight="1">
      <c r="B8" s="271" t="s">
        <v>147</v>
      </c>
      <c r="C8" s="272"/>
      <c r="D8" s="273"/>
      <c r="E8" s="280"/>
      <c r="F8" s="281"/>
      <c r="G8" s="282"/>
      <c r="H8" s="271"/>
      <c r="I8" s="272"/>
      <c r="J8" s="273"/>
      <c r="M8" s="134"/>
    </row>
    <row r="9" spans="1:13" ht="28.5" customHeight="1">
      <c r="B9" s="274" t="s">
        <v>148</v>
      </c>
      <c r="C9" s="275"/>
      <c r="D9" s="276"/>
      <c r="E9" s="283"/>
      <c r="F9" s="284"/>
      <c r="G9" s="285"/>
      <c r="H9" s="274"/>
      <c r="I9" s="275"/>
      <c r="J9" s="276"/>
    </row>
    <row r="10" spans="1:13" ht="28.5" customHeight="1">
      <c r="B10" s="274"/>
      <c r="C10" s="275"/>
      <c r="D10" s="276"/>
      <c r="E10" s="283"/>
      <c r="F10" s="284"/>
      <c r="G10" s="285"/>
      <c r="H10" s="274"/>
      <c r="I10" s="275"/>
      <c r="J10" s="276"/>
    </row>
    <row r="11" spans="1:13" ht="28.5" customHeight="1">
      <c r="B11" s="274"/>
      <c r="C11" s="275"/>
      <c r="D11" s="276"/>
      <c r="E11" s="283"/>
      <c r="F11" s="284"/>
      <c r="G11" s="285"/>
      <c r="H11" s="274"/>
      <c r="I11" s="275"/>
      <c r="J11" s="276"/>
    </row>
    <row r="12" spans="1:13" ht="28.5" customHeight="1">
      <c r="B12" s="274"/>
      <c r="C12" s="275"/>
      <c r="D12" s="276"/>
      <c r="E12" s="283"/>
      <c r="F12" s="284"/>
      <c r="G12" s="285"/>
      <c r="H12" s="274"/>
      <c r="I12" s="275"/>
      <c r="J12" s="276"/>
    </row>
    <row r="13" spans="1:13" ht="28.5" customHeight="1">
      <c r="B13" s="274"/>
      <c r="C13" s="275"/>
      <c r="D13" s="276"/>
      <c r="E13" s="283"/>
      <c r="F13" s="284"/>
      <c r="G13" s="285"/>
      <c r="H13" s="274"/>
      <c r="I13" s="275"/>
      <c r="J13" s="276"/>
    </row>
    <row r="14" spans="1:13" ht="28.5" customHeight="1">
      <c r="B14" s="274"/>
      <c r="C14" s="275"/>
      <c r="D14" s="276"/>
      <c r="E14" s="283"/>
      <c r="F14" s="284"/>
      <c r="G14" s="285"/>
      <c r="H14" s="274"/>
      <c r="I14" s="275"/>
      <c r="J14" s="276"/>
    </row>
    <row r="15" spans="1:13" ht="28.5" customHeight="1" thickBot="1">
      <c r="B15" s="274"/>
      <c r="C15" s="275"/>
      <c r="D15" s="276"/>
      <c r="E15" s="283"/>
      <c r="F15" s="284"/>
      <c r="G15" s="285"/>
      <c r="H15" s="274"/>
      <c r="I15" s="275"/>
      <c r="J15" s="276"/>
    </row>
    <row r="16" spans="1:13" ht="27" customHeight="1" thickBot="1">
      <c r="B16" s="265" t="s">
        <v>149</v>
      </c>
      <c r="C16" s="266"/>
      <c r="D16" s="267"/>
      <c r="E16" s="286">
        <f>SUM(E7:G15)</f>
        <v>0</v>
      </c>
      <c r="F16" s="287"/>
      <c r="G16" s="288"/>
      <c r="H16" s="265"/>
      <c r="I16" s="266"/>
      <c r="J16" s="267"/>
      <c r="L16" t="str">
        <f>IF(E16=E32,"ok","ng")</f>
        <v>ok</v>
      </c>
    </row>
    <row r="17" spans="1:10">
      <c r="A17" s="95"/>
      <c r="B17" s="96" t="s">
        <v>152</v>
      </c>
    </row>
    <row r="18" spans="1:10">
      <c r="A18" s="95"/>
      <c r="B18" s="96" t="s">
        <v>221</v>
      </c>
    </row>
    <row r="19" spans="1:10">
      <c r="A19" s="95"/>
      <c r="B19" s="96" t="s">
        <v>220</v>
      </c>
    </row>
    <row r="20" spans="1:10" ht="14.25">
      <c r="A20" s="93"/>
    </row>
    <row r="21" spans="1:10" ht="15" thickBot="1">
      <c r="A21" s="93"/>
      <c r="B21" s="2" t="s">
        <v>154</v>
      </c>
    </row>
    <row r="22" spans="1:10" ht="27" customHeight="1" thickBot="1">
      <c r="B22" s="265" t="s">
        <v>144</v>
      </c>
      <c r="C22" s="266"/>
      <c r="D22" s="267"/>
      <c r="E22" s="265" t="s">
        <v>157</v>
      </c>
      <c r="F22" s="266"/>
      <c r="G22" s="267"/>
      <c r="H22" s="265" t="s">
        <v>145</v>
      </c>
      <c r="I22" s="266"/>
      <c r="J22" s="267"/>
    </row>
    <row r="23" spans="1:10" ht="28.5" customHeight="1">
      <c r="B23" s="268" t="s">
        <v>111</v>
      </c>
      <c r="C23" s="269"/>
      <c r="D23" s="270"/>
      <c r="E23" s="289"/>
      <c r="F23" s="290"/>
      <c r="G23" s="291"/>
      <c r="H23" s="268"/>
      <c r="I23" s="269"/>
      <c r="J23" s="270"/>
    </row>
    <row r="24" spans="1:10" ht="28.5" customHeight="1">
      <c r="B24" s="271" t="s">
        <v>155</v>
      </c>
      <c r="C24" s="272"/>
      <c r="D24" s="273"/>
      <c r="E24" s="280"/>
      <c r="F24" s="281"/>
      <c r="G24" s="282"/>
      <c r="H24" s="271"/>
      <c r="I24" s="272"/>
      <c r="J24" s="273"/>
    </row>
    <row r="25" spans="1:10" ht="28.5" customHeight="1">
      <c r="B25" s="271"/>
      <c r="C25" s="272"/>
      <c r="D25" s="273"/>
      <c r="E25" s="280"/>
      <c r="F25" s="281"/>
      <c r="G25" s="282"/>
      <c r="H25" s="271"/>
      <c r="I25" s="272"/>
      <c r="J25" s="273"/>
    </row>
    <row r="26" spans="1:10" ht="28.5" customHeight="1">
      <c r="B26" s="271"/>
      <c r="C26" s="272"/>
      <c r="D26" s="273"/>
      <c r="E26" s="280"/>
      <c r="F26" s="281"/>
      <c r="G26" s="282"/>
      <c r="H26" s="271"/>
      <c r="I26" s="272"/>
      <c r="J26" s="273"/>
    </row>
    <row r="27" spans="1:10" ht="28.5" customHeight="1">
      <c r="B27" s="271"/>
      <c r="C27" s="272"/>
      <c r="D27" s="273"/>
      <c r="E27" s="280"/>
      <c r="F27" s="281"/>
      <c r="G27" s="282"/>
      <c r="H27" s="271"/>
      <c r="I27" s="272"/>
      <c r="J27" s="273"/>
    </row>
    <row r="28" spans="1:10" ht="28.5" customHeight="1">
      <c r="B28" s="271"/>
      <c r="C28" s="272"/>
      <c r="D28" s="273"/>
      <c r="E28" s="280"/>
      <c r="F28" s="281"/>
      <c r="G28" s="282"/>
      <c r="H28" s="271"/>
      <c r="I28" s="272"/>
      <c r="J28" s="273"/>
    </row>
    <row r="29" spans="1:10" ht="28.5" customHeight="1">
      <c r="B29" s="271"/>
      <c r="C29" s="272"/>
      <c r="D29" s="273"/>
      <c r="E29" s="280"/>
      <c r="F29" s="281"/>
      <c r="G29" s="282"/>
      <c r="H29" s="271"/>
      <c r="I29" s="272"/>
      <c r="J29" s="273"/>
    </row>
    <row r="30" spans="1:10" ht="28.5" customHeight="1">
      <c r="B30" s="271"/>
      <c r="C30" s="272"/>
      <c r="D30" s="273"/>
      <c r="E30" s="280"/>
      <c r="F30" s="281"/>
      <c r="G30" s="282"/>
      <c r="H30" s="271"/>
      <c r="I30" s="272"/>
      <c r="J30" s="273"/>
    </row>
    <row r="31" spans="1:10" ht="28.5" customHeight="1" thickBot="1">
      <c r="B31" s="295"/>
      <c r="C31" s="296"/>
      <c r="D31" s="297"/>
      <c r="E31" s="292"/>
      <c r="F31" s="293"/>
      <c r="G31" s="294"/>
      <c r="H31" s="295"/>
      <c r="I31" s="296"/>
      <c r="J31" s="297"/>
    </row>
    <row r="32" spans="1:10" ht="27" customHeight="1" thickBot="1">
      <c r="B32" s="265" t="s">
        <v>149</v>
      </c>
      <c r="C32" s="266"/>
      <c r="D32" s="267"/>
      <c r="E32" s="286">
        <f>SUM(E23:G31)</f>
        <v>0</v>
      </c>
      <c r="F32" s="287"/>
      <c r="G32" s="288"/>
      <c r="H32" s="265"/>
      <c r="I32" s="266"/>
      <c r="J32" s="267"/>
    </row>
    <row r="33" spans="1:2" ht="14.25">
      <c r="A33" s="93"/>
      <c r="B33" s="76" t="s">
        <v>150</v>
      </c>
    </row>
    <row r="34" spans="1:2" ht="14.25">
      <c r="A34" s="93"/>
      <c r="B34" s="76" t="s">
        <v>151</v>
      </c>
    </row>
    <row r="35" spans="1:2" ht="14.25">
      <c r="A35" s="93"/>
      <c r="B35" s="76" t="s">
        <v>156</v>
      </c>
    </row>
    <row r="36" spans="1:2" ht="14.25">
      <c r="A36" s="93"/>
      <c r="B36" s="76"/>
    </row>
    <row r="37" spans="1:2" ht="14.25">
      <c r="A37" s="93"/>
    </row>
    <row r="38" spans="1:2" ht="14.25">
      <c r="A38" s="93"/>
    </row>
    <row r="39" spans="1:2" ht="14.25">
      <c r="A39" s="93"/>
    </row>
  </sheetData>
  <mergeCells count="67">
    <mergeCell ref="B25:D25"/>
    <mergeCell ref="E25:G25"/>
    <mergeCell ref="E26:G26"/>
    <mergeCell ref="E27:G27"/>
    <mergeCell ref="E28:G28"/>
    <mergeCell ref="B26:D26"/>
    <mergeCell ref="B27:D27"/>
    <mergeCell ref="B28:D28"/>
    <mergeCell ref="E31:G31"/>
    <mergeCell ref="H31:J31"/>
    <mergeCell ref="B32:D32"/>
    <mergeCell ref="E32:G32"/>
    <mergeCell ref="H32:J32"/>
    <mergeCell ref="B31:D31"/>
    <mergeCell ref="B29:D29"/>
    <mergeCell ref="B30:D30"/>
    <mergeCell ref="H30:J30"/>
    <mergeCell ref="E30:G30"/>
    <mergeCell ref="E23:G23"/>
    <mergeCell ref="H23:J23"/>
    <mergeCell ref="B24:D24"/>
    <mergeCell ref="E24:G24"/>
    <mergeCell ref="H24:J24"/>
    <mergeCell ref="B23:D23"/>
    <mergeCell ref="E29:G29"/>
    <mergeCell ref="H25:J25"/>
    <mergeCell ref="H26:J26"/>
    <mergeCell ref="H27:J27"/>
    <mergeCell ref="H28:J28"/>
    <mergeCell ref="H29:J29"/>
    <mergeCell ref="B22:D22"/>
    <mergeCell ref="E22:G22"/>
    <mergeCell ref="H22:J22"/>
    <mergeCell ref="E10:G10"/>
    <mergeCell ref="E12:G12"/>
    <mergeCell ref="H12:J12"/>
    <mergeCell ref="E11:G11"/>
    <mergeCell ref="E16:G16"/>
    <mergeCell ref="E13:G13"/>
    <mergeCell ref="B12:D12"/>
    <mergeCell ref="B13:D13"/>
    <mergeCell ref="B14:D14"/>
    <mergeCell ref="B15:D15"/>
    <mergeCell ref="H13:J13"/>
    <mergeCell ref="E14:G14"/>
    <mergeCell ref="H14:J14"/>
    <mergeCell ref="B11:D11"/>
    <mergeCell ref="B16:D16"/>
    <mergeCell ref="H6:J6"/>
    <mergeCell ref="E7:G7"/>
    <mergeCell ref="E8:G8"/>
    <mergeCell ref="H7:J7"/>
    <mergeCell ref="H8:J8"/>
    <mergeCell ref="E6:G6"/>
    <mergeCell ref="H10:J10"/>
    <mergeCell ref="H9:J9"/>
    <mergeCell ref="H11:J11"/>
    <mergeCell ref="H16:J16"/>
    <mergeCell ref="E9:G9"/>
    <mergeCell ref="E15:G15"/>
    <mergeCell ref="H15:J15"/>
    <mergeCell ref="A3:K3"/>
    <mergeCell ref="B6:D6"/>
    <mergeCell ref="B7:D7"/>
    <mergeCell ref="B8:D8"/>
    <mergeCell ref="B10:D10"/>
    <mergeCell ref="B9:D9"/>
  </mergeCells>
  <phoneticPr fontId="9"/>
  <pageMargins left="0.7" right="0.7"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BDC91-B614-4ABB-A0EB-60BE6AFD460B}">
  <dimension ref="A1:M36"/>
  <sheetViews>
    <sheetView showGridLines="0" zoomScaleNormal="100" workbookViewId="0">
      <selection activeCell="B31" sqref="B31"/>
    </sheetView>
  </sheetViews>
  <sheetFormatPr defaultRowHeight="13.5"/>
  <cols>
    <col min="1" max="1" width="4" customWidth="1"/>
    <col min="11" max="11" width="3.5" customWidth="1"/>
  </cols>
  <sheetData>
    <row r="1" spans="1:13" ht="14.25">
      <c r="A1" s="2" t="s">
        <v>188</v>
      </c>
    </row>
    <row r="2" spans="1:13" ht="14.25">
      <c r="A2" s="93"/>
    </row>
    <row r="3" spans="1:13" ht="17.25">
      <c r="A3" s="264" t="s">
        <v>247</v>
      </c>
      <c r="B3" s="264"/>
      <c r="C3" s="264"/>
      <c r="D3" s="264"/>
      <c r="E3" s="264"/>
      <c r="F3" s="264"/>
      <c r="G3" s="264"/>
      <c r="H3" s="264"/>
      <c r="I3" s="264"/>
      <c r="J3" s="264"/>
      <c r="K3" s="264"/>
    </row>
    <row r="4" spans="1:13" ht="17.25">
      <c r="A4" s="94"/>
    </row>
    <row r="5" spans="1:13" ht="15" thickBot="1">
      <c r="B5" s="2" t="s">
        <v>153</v>
      </c>
    </row>
    <row r="6" spans="1:13" ht="27" customHeight="1" thickBot="1">
      <c r="B6" s="265" t="s">
        <v>144</v>
      </c>
      <c r="C6" s="266"/>
      <c r="D6" s="267"/>
      <c r="E6" s="265" t="s">
        <v>157</v>
      </c>
      <c r="F6" s="266"/>
      <c r="G6" s="267"/>
      <c r="H6" s="265" t="s">
        <v>145</v>
      </c>
      <c r="I6" s="266"/>
      <c r="J6" s="267"/>
    </row>
    <row r="7" spans="1:13" ht="28.5" customHeight="1">
      <c r="B7" s="268" t="s">
        <v>146</v>
      </c>
      <c r="C7" s="269"/>
      <c r="D7" s="270"/>
      <c r="E7" s="277">
        <f>'3-0実績報告書'!$L$21</f>
        <v>0</v>
      </c>
      <c r="F7" s="278"/>
      <c r="G7" s="279"/>
      <c r="H7" s="268"/>
      <c r="I7" s="269"/>
      <c r="J7" s="270"/>
    </row>
    <row r="8" spans="1:13" ht="28.5" customHeight="1">
      <c r="B8" s="271" t="s">
        <v>147</v>
      </c>
      <c r="C8" s="272"/>
      <c r="D8" s="273"/>
      <c r="E8" s="280"/>
      <c r="F8" s="281"/>
      <c r="G8" s="282"/>
      <c r="H8" s="271"/>
      <c r="I8" s="272"/>
      <c r="J8" s="273"/>
      <c r="M8" s="134"/>
    </row>
    <row r="9" spans="1:13" ht="28.5" customHeight="1">
      <c r="B9" s="274" t="s">
        <v>148</v>
      </c>
      <c r="C9" s="275"/>
      <c r="D9" s="276"/>
      <c r="E9" s="283"/>
      <c r="F9" s="284"/>
      <c r="G9" s="285"/>
      <c r="H9" s="274"/>
      <c r="I9" s="275"/>
      <c r="J9" s="276"/>
    </row>
    <row r="10" spans="1:13" ht="28.5" customHeight="1">
      <c r="B10" s="274"/>
      <c r="C10" s="275"/>
      <c r="D10" s="276"/>
      <c r="E10" s="283"/>
      <c r="F10" s="284"/>
      <c r="G10" s="285"/>
      <c r="H10" s="274"/>
      <c r="I10" s="275"/>
      <c r="J10" s="276"/>
    </row>
    <row r="11" spans="1:13" ht="28.5" customHeight="1">
      <c r="B11" s="274"/>
      <c r="C11" s="275"/>
      <c r="D11" s="276"/>
      <c r="E11" s="283"/>
      <c r="F11" s="284"/>
      <c r="G11" s="285"/>
      <c r="H11" s="274"/>
      <c r="I11" s="275"/>
      <c r="J11" s="276"/>
    </row>
    <row r="12" spans="1:13" ht="28.5" customHeight="1">
      <c r="B12" s="274"/>
      <c r="C12" s="275"/>
      <c r="D12" s="276"/>
      <c r="E12" s="283"/>
      <c r="F12" s="284"/>
      <c r="G12" s="285"/>
      <c r="H12" s="274"/>
      <c r="I12" s="275"/>
      <c r="J12" s="276"/>
    </row>
    <row r="13" spans="1:13" ht="28.5" customHeight="1">
      <c r="B13" s="274"/>
      <c r="C13" s="275"/>
      <c r="D13" s="276"/>
      <c r="E13" s="283"/>
      <c r="F13" s="284"/>
      <c r="G13" s="285"/>
      <c r="H13" s="274"/>
      <c r="I13" s="275"/>
      <c r="J13" s="276"/>
    </row>
    <row r="14" spans="1:13" ht="28.5" customHeight="1">
      <c r="B14" s="274"/>
      <c r="C14" s="275"/>
      <c r="D14" s="276"/>
      <c r="E14" s="283"/>
      <c r="F14" s="284"/>
      <c r="G14" s="285"/>
      <c r="H14" s="274"/>
      <c r="I14" s="275"/>
      <c r="J14" s="276"/>
    </row>
    <row r="15" spans="1:13" ht="28.5" customHeight="1" thickBot="1">
      <c r="B15" s="274"/>
      <c r="C15" s="275"/>
      <c r="D15" s="276"/>
      <c r="E15" s="283"/>
      <c r="F15" s="284"/>
      <c r="G15" s="285"/>
      <c r="H15" s="274"/>
      <c r="I15" s="275"/>
      <c r="J15" s="276"/>
    </row>
    <row r="16" spans="1:13" ht="27" customHeight="1" thickBot="1">
      <c r="B16" s="265" t="s">
        <v>149</v>
      </c>
      <c r="C16" s="266"/>
      <c r="D16" s="267"/>
      <c r="E16" s="286">
        <f>SUM(E7:G15)</f>
        <v>0</v>
      </c>
      <c r="F16" s="287"/>
      <c r="G16" s="288"/>
      <c r="H16" s="265"/>
      <c r="I16" s="266"/>
      <c r="J16" s="267"/>
      <c r="L16" t="str">
        <f>IF(E16=E30,"ok","ng")</f>
        <v>ok</v>
      </c>
    </row>
    <row r="17" spans="1:10">
      <c r="A17" s="95"/>
      <c r="B17" s="96" t="s">
        <v>152</v>
      </c>
    </row>
    <row r="18" spans="1:10" ht="14.25">
      <c r="A18" s="93"/>
    </row>
    <row r="19" spans="1:10" ht="15" thickBot="1">
      <c r="A19" s="93"/>
      <c r="B19" s="2" t="s">
        <v>154</v>
      </c>
    </row>
    <row r="20" spans="1:10" ht="27" customHeight="1" thickBot="1">
      <c r="B20" s="265" t="s">
        <v>144</v>
      </c>
      <c r="C20" s="266"/>
      <c r="D20" s="267"/>
      <c r="E20" s="265" t="s">
        <v>157</v>
      </c>
      <c r="F20" s="266"/>
      <c r="G20" s="267"/>
      <c r="H20" s="265" t="s">
        <v>145</v>
      </c>
      <c r="I20" s="266"/>
      <c r="J20" s="267"/>
    </row>
    <row r="21" spans="1:10" ht="28.5" customHeight="1">
      <c r="B21" s="268" t="s">
        <v>111</v>
      </c>
      <c r="C21" s="269"/>
      <c r="D21" s="270"/>
      <c r="E21" s="289"/>
      <c r="F21" s="290"/>
      <c r="G21" s="291"/>
      <c r="H21" s="268"/>
      <c r="I21" s="269"/>
      <c r="J21" s="270"/>
    </row>
    <row r="22" spans="1:10" ht="28.5" customHeight="1">
      <c r="B22" s="271" t="s">
        <v>155</v>
      </c>
      <c r="C22" s="272"/>
      <c r="D22" s="273"/>
      <c r="E22" s="280"/>
      <c r="F22" s="281"/>
      <c r="G22" s="282"/>
      <c r="H22" s="271"/>
      <c r="I22" s="272"/>
      <c r="J22" s="273"/>
    </row>
    <row r="23" spans="1:10" ht="28.5" customHeight="1">
      <c r="B23" s="271"/>
      <c r="C23" s="272"/>
      <c r="D23" s="273"/>
      <c r="E23" s="280"/>
      <c r="F23" s="281"/>
      <c r="G23" s="282"/>
      <c r="H23" s="271"/>
      <c r="I23" s="272"/>
      <c r="J23" s="273"/>
    </row>
    <row r="24" spans="1:10" ht="28.5" customHeight="1">
      <c r="B24" s="271"/>
      <c r="C24" s="272"/>
      <c r="D24" s="273"/>
      <c r="E24" s="280"/>
      <c r="F24" s="281"/>
      <c r="G24" s="282"/>
      <c r="H24" s="271"/>
      <c r="I24" s="272"/>
      <c r="J24" s="273"/>
    </row>
    <row r="25" spans="1:10" ht="28.5" customHeight="1">
      <c r="B25" s="271"/>
      <c r="C25" s="272"/>
      <c r="D25" s="273"/>
      <c r="E25" s="280"/>
      <c r="F25" s="281"/>
      <c r="G25" s="282"/>
      <c r="H25" s="271"/>
      <c r="I25" s="272"/>
      <c r="J25" s="273"/>
    </row>
    <row r="26" spans="1:10" ht="28.5" customHeight="1">
      <c r="B26" s="271"/>
      <c r="C26" s="272"/>
      <c r="D26" s="273"/>
      <c r="E26" s="280"/>
      <c r="F26" s="281"/>
      <c r="G26" s="282"/>
      <c r="H26" s="271"/>
      <c r="I26" s="272"/>
      <c r="J26" s="273"/>
    </row>
    <row r="27" spans="1:10" ht="28.5" customHeight="1">
      <c r="B27" s="271"/>
      <c r="C27" s="272"/>
      <c r="D27" s="273"/>
      <c r="E27" s="280"/>
      <c r="F27" s="281"/>
      <c r="G27" s="282"/>
      <c r="H27" s="271"/>
      <c r="I27" s="272"/>
      <c r="J27" s="273"/>
    </row>
    <row r="28" spans="1:10" ht="28.5" customHeight="1">
      <c r="B28" s="271"/>
      <c r="C28" s="272"/>
      <c r="D28" s="273"/>
      <c r="E28" s="280"/>
      <c r="F28" s="281"/>
      <c r="G28" s="282"/>
      <c r="H28" s="271"/>
      <c r="I28" s="272"/>
      <c r="J28" s="273"/>
    </row>
    <row r="29" spans="1:10" ht="28.5" customHeight="1" thickBot="1">
      <c r="B29" s="295"/>
      <c r="C29" s="296"/>
      <c r="D29" s="297"/>
      <c r="E29" s="292"/>
      <c r="F29" s="293"/>
      <c r="G29" s="294"/>
      <c r="H29" s="295"/>
      <c r="I29" s="296"/>
      <c r="J29" s="297"/>
    </row>
    <row r="30" spans="1:10" ht="27" customHeight="1" thickBot="1">
      <c r="B30" s="265" t="s">
        <v>149</v>
      </c>
      <c r="C30" s="266"/>
      <c r="D30" s="267"/>
      <c r="E30" s="286">
        <f>SUM(E21:G29)</f>
        <v>0</v>
      </c>
      <c r="F30" s="287"/>
      <c r="G30" s="288"/>
      <c r="H30" s="265"/>
      <c r="I30" s="266"/>
      <c r="J30" s="267"/>
    </row>
    <row r="31" spans="1:10" ht="14.25">
      <c r="A31" s="93"/>
      <c r="B31" s="76" t="s">
        <v>150</v>
      </c>
    </row>
    <row r="32" spans="1:10" ht="14.25">
      <c r="A32" s="93"/>
      <c r="B32" s="76" t="s">
        <v>151</v>
      </c>
    </row>
    <row r="33" spans="1:2" ht="14.25">
      <c r="A33" s="93"/>
      <c r="B33" s="76" t="s">
        <v>156</v>
      </c>
    </row>
    <row r="34" spans="1:2" ht="14.25">
      <c r="A34" s="93"/>
    </row>
    <row r="35" spans="1:2" ht="14.25">
      <c r="A35" s="93"/>
    </row>
    <row r="36" spans="1:2" ht="14.25">
      <c r="A36" s="93"/>
    </row>
  </sheetData>
  <mergeCells count="67">
    <mergeCell ref="A3:K3"/>
    <mergeCell ref="B6:D6"/>
    <mergeCell ref="E6:G6"/>
    <mergeCell ref="H6:J6"/>
    <mergeCell ref="B7:D7"/>
    <mergeCell ref="E7:G7"/>
    <mergeCell ref="H7:J7"/>
    <mergeCell ref="B8:D8"/>
    <mergeCell ref="E8:G8"/>
    <mergeCell ref="H8:J8"/>
    <mergeCell ref="B9:D9"/>
    <mergeCell ref="E9:G9"/>
    <mergeCell ref="H9:J9"/>
    <mergeCell ref="B10:D10"/>
    <mergeCell ref="E10:G10"/>
    <mergeCell ref="H10:J10"/>
    <mergeCell ref="B11:D11"/>
    <mergeCell ref="E11:G11"/>
    <mergeCell ref="H11:J11"/>
    <mergeCell ref="B12:D12"/>
    <mergeCell ref="E12:G12"/>
    <mergeCell ref="H12:J12"/>
    <mergeCell ref="B13:D13"/>
    <mergeCell ref="E13:G13"/>
    <mergeCell ref="H13:J13"/>
    <mergeCell ref="B14:D14"/>
    <mergeCell ref="E14:G14"/>
    <mergeCell ref="H14:J14"/>
    <mergeCell ref="B15:D15"/>
    <mergeCell ref="E15:G15"/>
    <mergeCell ref="H15:J15"/>
    <mergeCell ref="B16:D16"/>
    <mergeCell ref="E16:G16"/>
    <mergeCell ref="H16:J16"/>
    <mergeCell ref="B20:D20"/>
    <mergeCell ref="E20:G20"/>
    <mergeCell ref="H20:J20"/>
    <mergeCell ref="B21:D21"/>
    <mergeCell ref="E21:G21"/>
    <mergeCell ref="H21:J21"/>
    <mergeCell ref="B22:D22"/>
    <mergeCell ref="E22:G22"/>
    <mergeCell ref="H22:J22"/>
    <mergeCell ref="B23:D23"/>
    <mergeCell ref="E23:G23"/>
    <mergeCell ref="H23:J23"/>
    <mergeCell ref="B24:D24"/>
    <mergeCell ref="E24:G24"/>
    <mergeCell ref="H24:J24"/>
    <mergeCell ref="B25:D25"/>
    <mergeCell ref="E25:G25"/>
    <mergeCell ref="H25:J25"/>
    <mergeCell ref="B26:D26"/>
    <mergeCell ref="E26:G26"/>
    <mergeCell ref="H26:J26"/>
    <mergeCell ref="B27:D27"/>
    <mergeCell ref="E27:G27"/>
    <mergeCell ref="H27:J27"/>
    <mergeCell ref="B28:D28"/>
    <mergeCell ref="E28:G28"/>
    <mergeCell ref="H28:J28"/>
    <mergeCell ref="B29:D29"/>
    <mergeCell ref="E29:G29"/>
    <mergeCell ref="H29:J29"/>
    <mergeCell ref="B30:D30"/>
    <mergeCell ref="E30:G30"/>
    <mergeCell ref="H30:J30"/>
  </mergeCells>
  <phoneticPr fontId="9"/>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8BBBC-DE12-4829-B2FE-0C85C481080A}">
  <sheetPr>
    <pageSetUpPr fitToPage="1"/>
  </sheetPr>
  <dimension ref="B2:I26"/>
  <sheetViews>
    <sheetView topLeftCell="A12" workbookViewId="0">
      <selection activeCell="J38" sqref="J37:J38"/>
    </sheetView>
  </sheetViews>
  <sheetFormatPr defaultColWidth="8.875" defaultRowHeight="18.75"/>
  <cols>
    <col min="1" max="1" width="3.5" style="164" customWidth="1"/>
    <col min="2" max="2" width="32.125" style="164" bestFit="1" customWidth="1"/>
    <col min="3" max="16384" width="8.875" style="164"/>
  </cols>
  <sheetData>
    <row r="2" spans="2:9" ht="25.5">
      <c r="B2" s="298" t="s">
        <v>226</v>
      </c>
      <c r="C2" s="298"/>
      <c r="D2" s="298"/>
      <c r="E2" s="298"/>
      <c r="F2" s="298"/>
      <c r="G2" s="298"/>
      <c r="H2" s="298"/>
      <c r="I2" s="298"/>
    </row>
    <row r="4" spans="2:9">
      <c r="B4" s="164" t="s">
        <v>227</v>
      </c>
    </row>
    <row r="5" spans="2:9" ht="19.5" thickBot="1"/>
    <row r="6" spans="2:9" ht="19.5" thickBot="1">
      <c r="B6" s="176" t="s">
        <v>248</v>
      </c>
      <c r="C6" s="301"/>
      <c r="D6" s="302"/>
    </row>
    <row r="7" spans="2:9" ht="19.5" thickBot="1">
      <c r="B7" s="176" t="s">
        <v>249</v>
      </c>
      <c r="C7" s="301"/>
      <c r="D7" s="302"/>
    </row>
    <row r="8" spans="2:9" ht="19.5" thickBot="1">
      <c r="B8" s="176" t="s">
        <v>250</v>
      </c>
      <c r="C8" s="301"/>
      <c r="D8" s="302"/>
    </row>
    <row r="9" spans="2:9" ht="19.5" thickBot="1">
      <c r="B9" s="176" t="s">
        <v>251</v>
      </c>
      <c r="C9" s="301"/>
      <c r="D9" s="302"/>
    </row>
    <row r="10" spans="2:9" ht="19.5" thickBot="1">
      <c r="B10" s="176" t="s">
        <v>252</v>
      </c>
      <c r="C10" s="301"/>
      <c r="D10" s="302"/>
    </row>
    <row r="11" spans="2:9" ht="19.5" thickBot="1">
      <c r="B11" s="176" t="s">
        <v>253</v>
      </c>
      <c r="C11" s="301"/>
      <c r="D11" s="302"/>
    </row>
    <row r="12" spans="2:9" ht="19.5" thickBot="1">
      <c r="B12" s="176" t="s">
        <v>254</v>
      </c>
      <c r="C12" s="301"/>
      <c r="D12" s="302"/>
    </row>
    <row r="13" spans="2:9" ht="19.5" thickBot="1">
      <c r="B13" s="176" t="s">
        <v>255</v>
      </c>
      <c r="C13" s="301"/>
      <c r="D13" s="302"/>
    </row>
    <row r="14" spans="2:9" ht="19.5" thickBot="1">
      <c r="B14" s="176" t="s">
        <v>256</v>
      </c>
      <c r="C14" s="301"/>
      <c r="D14" s="302"/>
    </row>
    <row r="15" spans="2:9" ht="19.5" thickBot="1">
      <c r="B15" s="176" t="s">
        <v>257</v>
      </c>
      <c r="C15" s="299" t="e">
        <f>ROUND(AVERAGE(C6:D14),0)</f>
        <v>#DIV/0!</v>
      </c>
      <c r="D15" s="300"/>
    </row>
    <row r="16" spans="2:9" ht="19.5" thickBot="1">
      <c r="B16" s="176" t="s">
        <v>258</v>
      </c>
      <c r="C16" s="299" t="e">
        <f>ROUND(AVERAGE(C6:D14),0)</f>
        <v>#DIV/0!</v>
      </c>
      <c r="D16" s="300"/>
    </row>
    <row r="17" spans="2:8" ht="19.5" thickBot="1">
      <c r="B17" s="176" t="s">
        <v>259</v>
      </c>
      <c r="C17" s="299" t="e">
        <f>ROUND(AVERAGE(C6:D14),0)</f>
        <v>#DIV/0!</v>
      </c>
      <c r="D17" s="300"/>
    </row>
    <row r="18" spans="2:8" ht="19.5" thickBot="1">
      <c r="C18" s="171"/>
      <c r="D18" s="171"/>
    </row>
    <row r="19" spans="2:8" ht="19.5" thickBot="1">
      <c r="B19" s="164" t="s">
        <v>225</v>
      </c>
      <c r="C19" s="299" t="e">
        <f>SUM(C6:D17)</f>
        <v>#DIV/0!</v>
      </c>
      <c r="D19" s="300"/>
    </row>
    <row r="23" spans="2:8">
      <c r="B23" s="176" t="s">
        <v>260</v>
      </c>
    </row>
    <row r="24" spans="2:8">
      <c r="B24" s="164" t="s">
        <v>224</v>
      </c>
    </row>
    <row r="26" spans="2:8" ht="19.5" thickBot="1">
      <c r="E26" s="165" t="s">
        <v>223</v>
      </c>
      <c r="F26" s="175"/>
      <c r="G26" s="165"/>
      <c r="H26" s="165"/>
    </row>
  </sheetData>
  <mergeCells count="14">
    <mergeCell ref="B2:I2"/>
    <mergeCell ref="C19:D19"/>
    <mergeCell ref="C12:D12"/>
    <mergeCell ref="C13:D13"/>
    <mergeCell ref="C14:D14"/>
    <mergeCell ref="C15:D15"/>
    <mergeCell ref="C16:D16"/>
    <mergeCell ref="C17:D17"/>
    <mergeCell ref="C6:D6"/>
    <mergeCell ref="C7:D7"/>
    <mergeCell ref="C8:D8"/>
    <mergeCell ref="C9:D9"/>
    <mergeCell ref="C10:D10"/>
    <mergeCell ref="C11:D11"/>
  </mergeCells>
  <phoneticPr fontId="9"/>
  <pageMargins left="0.7" right="0.7" top="0.75" bottom="0.75" header="0.3" footer="0.3"/>
  <pageSetup paperSize="9" scale="9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50639-DC74-47AE-B004-233AAEC2A49A}">
  <sheetPr>
    <pageSetUpPr fitToPage="1"/>
  </sheetPr>
  <dimension ref="A1:AI28"/>
  <sheetViews>
    <sheetView showGridLines="0" zoomScaleNormal="100" workbookViewId="0">
      <selection activeCell="B31" sqref="B31"/>
    </sheetView>
  </sheetViews>
  <sheetFormatPr defaultRowHeight="13.5"/>
  <cols>
    <col min="1" max="42" width="2.5" customWidth="1"/>
  </cols>
  <sheetData>
    <row r="1" spans="1:35">
      <c r="A1" s="96" t="s">
        <v>189</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row>
    <row r="2" spans="1:35" ht="18.75">
      <c r="A2" s="304" t="s">
        <v>84</v>
      </c>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row>
    <row r="3" spans="1:35">
      <c r="A3" s="96"/>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row>
    <row r="4" spans="1:35" ht="14.25">
      <c r="A4" s="96"/>
      <c r="B4" s="96"/>
      <c r="C4" s="96"/>
      <c r="D4" s="96"/>
      <c r="E4" s="96"/>
      <c r="F4" s="96"/>
      <c r="G4" s="96"/>
      <c r="H4" s="96"/>
      <c r="I4" s="96"/>
      <c r="J4" s="96"/>
      <c r="K4" s="96"/>
      <c r="L4" s="96"/>
      <c r="M4" s="96"/>
      <c r="N4" s="96"/>
      <c r="O4" s="96"/>
      <c r="P4" s="96"/>
      <c r="Q4" s="96"/>
      <c r="R4" s="96"/>
      <c r="S4" s="96"/>
      <c r="T4" s="96"/>
      <c r="U4" s="96"/>
      <c r="V4" s="96"/>
      <c r="W4" s="96"/>
      <c r="X4" s="136" t="s">
        <v>9</v>
      </c>
      <c r="Y4" s="136"/>
      <c r="Z4" s="305" t="str">
        <f>IF('3-0実績報告書'!$X$2="","",'3-0実績報告書'!$X$2)</f>
        <v/>
      </c>
      <c r="AA4" s="305"/>
      <c r="AB4" s="136" t="s">
        <v>8</v>
      </c>
      <c r="AC4" s="305" t="str">
        <f>IF('3-0実績報告書'!$AA$2="","",'3-0実績報告書'!$AA$2)</f>
        <v/>
      </c>
      <c r="AD4" s="305"/>
      <c r="AE4" s="137" t="s">
        <v>7</v>
      </c>
      <c r="AF4" s="305" t="str">
        <f>IF('3-0実績報告書'!$AD$2="","",'3-0実績報告書'!$AD$2)</f>
        <v/>
      </c>
      <c r="AG4" s="305"/>
      <c r="AH4" s="137" t="s">
        <v>6</v>
      </c>
      <c r="AI4" s="137"/>
    </row>
    <row r="5" spans="1:35" ht="14.25">
      <c r="A5" s="96"/>
      <c r="B5" s="96"/>
      <c r="C5" s="96"/>
      <c r="D5" s="96"/>
      <c r="E5" s="96"/>
      <c r="F5" s="96"/>
      <c r="G5" s="96"/>
      <c r="H5" s="96"/>
      <c r="I5" s="96"/>
      <c r="J5" s="96"/>
      <c r="K5" s="96"/>
      <c r="L5" s="96"/>
      <c r="M5" s="96"/>
      <c r="N5" s="96"/>
      <c r="O5" s="96"/>
      <c r="P5" s="96"/>
      <c r="Q5" s="96"/>
      <c r="R5" s="96"/>
      <c r="S5" s="96"/>
      <c r="T5" s="96"/>
      <c r="U5" s="96"/>
      <c r="V5" s="96"/>
      <c r="W5" s="96"/>
      <c r="X5" s="136"/>
      <c r="Y5" s="136"/>
      <c r="Z5" s="136"/>
      <c r="AA5" s="136"/>
      <c r="AB5" s="136"/>
      <c r="AC5" s="136"/>
      <c r="AD5" s="136"/>
      <c r="AE5" s="136"/>
      <c r="AF5" s="136"/>
      <c r="AG5" s="136"/>
      <c r="AH5" s="136"/>
      <c r="AI5" s="137"/>
    </row>
    <row r="6" spans="1:35">
      <c r="A6" s="96"/>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row>
    <row r="7" spans="1:35" ht="14.25">
      <c r="A7" s="139" t="s">
        <v>237</v>
      </c>
      <c r="B7" s="2"/>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row>
    <row r="8" spans="1:35">
      <c r="A8" s="96"/>
      <c r="B8" s="96"/>
      <c r="C8" s="96"/>
      <c r="D8" s="96"/>
      <c r="E8" s="96"/>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row>
    <row r="9" spans="1:35">
      <c r="A9" s="96"/>
      <c r="B9" s="96"/>
      <c r="C9" s="96"/>
      <c r="D9" s="96"/>
      <c r="E9" s="96"/>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row>
    <row r="10" spans="1:35" ht="14.25">
      <c r="A10" s="96"/>
      <c r="B10" s="96"/>
      <c r="C10" s="96"/>
      <c r="D10" s="96"/>
      <c r="E10" s="96"/>
      <c r="F10" s="96"/>
      <c r="G10" s="96"/>
      <c r="H10" s="96"/>
      <c r="I10" s="96"/>
      <c r="J10" s="96"/>
      <c r="K10" s="96"/>
      <c r="L10" s="96"/>
      <c r="M10" s="96"/>
      <c r="N10" s="96"/>
      <c r="O10" s="137"/>
      <c r="P10" s="137"/>
      <c r="Q10" s="137" t="s">
        <v>85</v>
      </c>
      <c r="R10" s="137"/>
      <c r="S10" s="96"/>
      <c r="T10" s="137"/>
      <c r="U10" s="137"/>
      <c r="V10" s="137"/>
      <c r="W10" s="303" t="str">
        <f>IF('3-0実績報告書'!$U$6="","",'3-0実績報告書'!$U$6)</f>
        <v/>
      </c>
      <c r="X10" s="303"/>
      <c r="Y10" s="303"/>
      <c r="Z10" s="303"/>
      <c r="AA10" s="303"/>
      <c r="AB10" s="303"/>
      <c r="AC10" s="303"/>
      <c r="AD10" s="303"/>
      <c r="AE10" s="303"/>
      <c r="AF10" s="303"/>
      <c r="AG10" s="303"/>
      <c r="AH10" s="303"/>
      <c r="AI10" s="96"/>
    </row>
    <row r="11" spans="1:35" ht="14.25">
      <c r="A11" s="96"/>
      <c r="B11" s="96"/>
      <c r="C11" s="96"/>
      <c r="D11" s="96"/>
      <c r="E11" s="96"/>
      <c r="F11" s="96"/>
      <c r="G11" s="96"/>
      <c r="H11" s="96"/>
      <c r="I11" s="96"/>
      <c r="J11" s="96"/>
      <c r="K11" s="96"/>
      <c r="L11" s="96"/>
      <c r="M11" s="96"/>
      <c r="N11" s="96"/>
      <c r="O11" s="137"/>
      <c r="P11" s="137"/>
      <c r="Q11" s="137" t="s">
        <v>86</v>
      </c>
      <c r="R11" s="137"/>
      <c r="S11" s="96"/>
      <c r="T11" s="137"/>
      <c r="U11" s="137"/>
      <c r="V11" s="137"/>
      <c r="W11" s="303" t="str">
        <f>IF('3-0実績報告書'!$U$7="","",'3-0実績報告書'!$U$7)</f>
        <v/>
      </c>
      <c r="X11" s="303"/>
      <c r="Y11" s="303"/>
      <c r="Z11" s="303"/>
      <c r="AA11" s="303"/>
      <c r="AB11" s="303"/>
      <c r="AC11" s="303"/>
      <c r="AD11" s="303"/>
      <c r="AE11" s="303"/>
      <c r="AF11" s="303"/>
      <c r="AG11" s="303"/>
      <c r="AH11" s="303"/>
      <c r="AI11" s="96"/>
    </row>
    <row r="12" spans="1:35" ht="14.25">
      <c r="A12" s="96"/>
      <c r="B12" s="96"/>
      <c r="C12" s="96"/>
      <c r="D12" s="96"/>
      <c r="E12" s="96"/>
      <c r="F12" s="96"/>
      <c r="G12" s="96"/>
      <c r="H12" s="138"/>
      <c r="I12" s="138"/>
      <c r="J12" s="96"/>
      <c r="K12" s="96"/>
      <c r="L12" s="96"/>
      <c r="M12" s="96"/>
      <c r="N12" s="96"/>
      <c r="O12" s="137"/>
      <c r="P12" s="137"/>
      <c r="Q12" s="137" t="s">
        <v>87</v>
      </c>
      <c r="R12" s="137"/>
      <c r="S12" s="96"/>
      <c r="T12" s="137"/>
      <c r="U12" s="137"/>
      <c r="V12" s="137"/>
      <c r="W12" s="303" t="str">
        <f>IF('3-0実績報告書'!$U$8="","",'3-0実績報告書'!$U$8)</f>
        <v/>
      </c>
      <c r="X12" s="303"/>
      <c r="Y12" s="303"/>
      <c r="Z12" s="303"/>
      <c r="AA12" s="303"/>
      <c r="AB12" s="303"/>
      <c r="AC12" s="303"/>
      <c r="AD12" s="303"/>
      <c r="AE12" s="303"/>
      <c r="AF12" s="303"/>
      <c r="AG12" s="303"/>
      <c r="AH12" s="303"/>
      <c r="AI12" s="96"/>
    </row>
    <row r="13" spans="1:35">
      <c r="A13" s="96"/>
      <c r="B13" s="96"/>
      <c r="C13" s="96"/>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row>
    <row r="14" spans="1:35">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row>
    <row r="15" spans="1:35" ht="14.25">
      <c r="A15" s="137" t="s">
        <v>238</v>
      </c>
      <c r="B15" s="96"/>
      <c r="C15" s="96"/>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row>
    <row r="16" spans="1:35" ht="14.25">
      <c r="A16" s="137" t="s">
        <v>109</v>
      </c>
      <c r="B16" s="96"/>
      <c r="C16" s="96"/>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row>
    <row r="17" spans="1:35">
      <c r="A17" s="96"/>
      <c r="B17" s="96"/>
      <c r="C17" s="96"/>
      <c r="D17" s="96"/>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row>
    <row r="18" spans="1:35">
      <c r="A18" s="96"/>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row>
    <row r="19" spans="1:35" ht="14.25">
      <c r="A19" s="137" t="s">
        <v>261</v>
      </c>
      <c r="B19" s="96"/>
      <c r="C19" s="96"/>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row>
    <row r="20" spans="1:35" ht="14.25">
      <c r="A20" s="137" t="s">
        <v>140</v>
      </c>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row>
    <row r="21" spans="1:35">
      <c r="A21" s="96"/>
      <c r="B21" s="96"/>
      <c r="C21" s="96"/>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row>
    <row r="22" spans="1:35">
      <c r="A22" s="96"/>
      <c r="B22" s="96"/>
      <c r="C22" s="96"/>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row>
    <row r="23" spans="1:3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row>
    <row r="24" spans="1:3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row>
    <row r="25" spans="1:3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row>
    <row r="26" spans="1:3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row>
    <row r="27" spans="1:3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row>
    <row r="28" spans="1:3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row>
  </sheetData>
  <mergeCells count="7">
    <mergeCell ref="W11:AH11"/>
    <mergeCell ref="W12:AH12"/>
    <mergeCell ref="A2:AI2"/>
    <mergeCell ref="Z4:AA4"/>
    <mergeCell ref="AC4:AD4"/>
    <mergeCell ref="AF4:AG4"/>
    <mergeCell ref="W10:AH10"/>
  </mergeCells>
  <phoneticPr fontId="9"/>
  <dataValidations count="1">
    <dataValidation imeMode="hiragana" allowBlank="1" showInputMessage="1" showErrorMessage="1" sqref="AC4:AD4 AF4:AG4 Z4:AA4" xr:uid="{B896D5F7-B618-41EB-8760-D5CDA5DBD28C}"/>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09C0D-5CD4-47E4-9E95-2EA7871B7D27}">
  <sheetPr>
    <pageSetUpPr fitToPage="1"/>
  </sheetPr>
  <dimension ref="B1:Q34"/>
  <sheetViews>
    <sheetView zoomScale="80" zoomScaleNormal="80" zoomScaleSheetLayoutView="80" workbookViewId="0">
      <selection activeCell="U19" sqref="U19"/>
    </sheetView>
  </sheetViews>
  <sheetFormatPr defaultRowHeight="13.5"/>
  <cols>
    <col min="1" max="1" width="1.375" style="4" customWidth="1"/>
    <col min="2" max="2" width="19.875" style="4" customWidth="1"/>
    <col min="3" max="3" width="3" style="4" customWidth="1"/>
    <col min="4" max="15" width="7.625" style="4" customWidth="1"/>
    <col min="16" max="16" width="8.125" style="4" customWidth="1"/>
    <col min="17" max="17" width="7.625" style="4" customWidth="1"/>
    <col min="18" max="18" width="1.625" style="4" customWidth="1"/>
    <col min="19" max="263" width="9" style="4"/>
    <col min="264" max="264" width="19.875" style="4" customWidth="1"/>
    <col min="265" max="265" width="3" style="4" customWidth="1"/>
    <col min="266" max="271" width="7.625" style="4" customWidth="1"/>
    <col min="272" max="272" width="8.125" style="4" customWidth="1"/>
    <col min="273" max="273" width="3.875" style="4" customWidth="1"/>
    <col min="274" max="274" width="1.625" style="4" customWidth="1"/>
    <col min="275" max="519" width="9" style="4"/>
    <col min="520" max="520" width="19.875" style="4" customWidth="1"/>
    <col min="521" max="521" width="3" style="4" customWidth="1"/>
    <col min="522" max="527" width="7.625" style="4" customWidth="1"/>
    <col min="528" max="528" width="8.125" style="4" customWidth="1"/>
    <col min="529" max="529" width="3.875" style="4" customWidth="1"/>
    <col min="530" max="530" width="1.625" style="4" customWidth="1"/>
    <col min="531" max="775" width="9" style="4"/>
    <col min="776" max="776" width="19.875" style="4" customWidth="1"/>
    <col min="777" max="777" width="3" style="4" customWidth="1"/>
    <col min="778" max="783" width="7.625" style="4" customWidth="1"/>
    <col min="784" max="784" width="8.125" style="4" customWidth="1"/>
    <col min="785" max="785" width="3.875" style="4" customWidth="1"/>
    <col min="786" max="786" width="1.625" style="4" customWidth="1"/>
    <col min="787" max="1031" width="9" style="4"/>
    <col min="1032" max="1032" width="19.875" style="4" customWidth="1"/>
    <col min="1033" max="1033" width="3" style="4" customWidth="1"/>
    <col min="1034" max="1039" width="7.625" style="4" customWidth="1"/>
    <col min="1040" max="1040" width="8.125" style="4" customWidth="1"/>
    <col min="1041" max="1041" width="3.875" style="4" customWidth="1"/>
    <col min="1042" max="1042" width="1.625" style="4" customWidth="1"/>
    <col min="1043" max="1287" width="9" style="4"/>
    <col min="1288" max="1288" width="19.875" style="4" customWidth="1"/>
    <col min="1289" max="1289" width="3" style="4" customWidth="1"/>
    <col min="1290" max="1295" width="7.625" style="4" customWidth="1"/>
    <col min="1296" max="1296" width="8.125" style="4" customWidth="1"/>
    <col min="1297" max="1297" width="3.875" style="4" customWidth="1"/>
    <col min="1298" max="1298" width="1.625" style="4" customWidth="1"/>
    <col min="1299" max="1543" width="9" style="4"/>
    <col min="1544" max="1544" width="19.875" style="4" customWidth="1"/>
    <col min="1545" max="1545" width="3" style="4" customWidth="1"/>
    <col min="1546" max="1551" width="7.625" style="4" customWidth="1"/>
    <col min="1552" max="1552" width="8.125" style="4" customWidth="1"/>
    <col min="1553" max="1553" width="3.875" style="4" customWidth="1"/>
    <col min="1554" max="1554" width="1.625" style="4" customWidth="1"/>
    <col min="1555" max="1799" width="9" style="4"/>
    <col min="1800" max="1800" width="19.875" style="4" customWidth="1"/>
    <col min="1801" max="1801" width="3" style="4" customWidth="1"/>
    <col min="1802" max="1807" width="7.625" style="4" customWidth="1"/>
    <col min="1808" max="1808" width="8.125" style="4" customWidth="1"/>
    <col min="1809" max="1809" width="3.875" style="4" customWidth="1"/>
    <col min="1810" max="1810" width="1.625" style="4" customWidth="1"/>
    <col min="1811" max="2055" width="9" style="4"/>
    <col min="2056" max="2056" width="19.875" style="4" customWidth="1"/>
    <col min="2057" max="2057" width="3" style="4" customWidth="1"/>
    <col min="2058" max="2063" width="7.625" style="4" customWidth="1"/>
    <col min="2064" max="2064" width="8.125" style="4" customWidth="1"/>
    <col min="2065" max="2065" width="3.875" style="4" customWidth="1"/>
    <col min="2066" max="2066" width="1.625" style="4" customWidth="1"/>
    <col min="2067" max="2311" width="9" style="4"/>
    <col min="2312" max="2312" width="19.875" style="4" customWidth="1"/>
    <col min="2313" max="2313" width="3" style="4" customWidth="1"/>
    <col min="2314" max="2319" width="7.625" style="4" customWidth="1"/>
    <col min="2320" max="2320" width="8.125" style="4" customWidth="1"/>
    <col min="2321" max="2321" width="3.875" style="4" customWidth="1"/>
    <col min="2322" max="2322" width="1.625" style="4" customWidth="1"/>
    <col min="2323" max="2567" width="9" style="4"/>
    <col min="2568" max="2568" width="19.875" style="4" customWidth="1"/>
    <col min="2569" max="2569" width="3" style="4" customWidth="1"/>
    <col min="2570" max="2575" width="7.625" style="4" customWidth="1"/>
    <col min="2576" max="2576" width="8.125" style="4" customWidth="1"/>
    <col min="2577" max="2577" width="3.875" style="4" customWidth="1"/>
    <col min="2578" max="2578" width="1.625" style="4" customWidth="1"/>
    <col min="2579" max="2823" width="9" style="4"/>
    <col min="2824" max="2824" width="19.875" style="4" customWidth="1"/>
    <col min="2825" max="2825" width="3" style="4" customWidth="1"/>
    <col min="2826" max="2831" width="7.625" style="4" customWidth="1"/>
    <col min="2832" max="2832" width="8.125" style="4" customWidth="1"/>
    <col min="2833" max="2833" width="3.875" style="4" customWidth="1"/>
    <col min="2834" max="2834" width="1.625" style="4" customWidth="1"/>
    <col min="2835" max="3079" width="9" style="4"/>
    <col min="3080" max="3080" width="19.875" style="4" customWidth="1"/>
    <col min="3081" max="3081" width="3" style="4" customWidth="1"/>
    <col min="3082" max="3087" width="7.625" style="4" customWidth="1"/>
    <col min="3088" max="3088" width="8.125" style="4" customWidth="1"/>
    <col min="3089" max="3089" width="3.875" style="4" customWidth="1"/>
    <col min="3090" max="3090" width="1.625" style="4" customWidth="1"/>
    <col min="3091" max="3335" width="9" style="4"/>
    <col min="3336" max="3336" width="19.875" style="4" customWidth="1"/>
    <col min="3337" max="3337" width="3" style="4" customWidth="1"/>
    <col min="3338" max="3343" width="7.625" style="4" customWidth="1"/>
    <col min="3344" max="3344" width="8.125" style="4" customWidth="1"/>
    <col min="3345" max="3345" width="3.875" style="4" customWidth="1"/>
    <col min="3346" max="3346" width="1.625" style="4" customWidth="1"/>
    <col min="3347" max="3591" width="9" style="4"/>
    <col min="3592" max="3592" width="19.875" style="4" customWidth="1"/>
    <col min="3593" max="3593" width="3" style="4" customWidth="1"/>
    <col min="3594" max="3599" width="7.625" style="4" customWidth="1"/>
    <col min="3600" max="3600" width="8.125" style="4" customWidth="1"/>
    <col min="3601" max="3601" width="3.875" style="4" customWidth="1"/>
    <col min="3602" max="3602" width="1.625" style="4" customWidth="1"/>
    <col min="3603" max="3847" width="9" style="4"/>
    <col min="3848" max="3848" width="19.875" style="4" customWidth="1"/>
    <col min="3849" max="3849" width="3" style="4" customWidth="1"/>
    <col min="3850" max="3855" width="7.625" style="4" customWidth="1"/>
    <col min="3856" max="3856" width="8.125" style="4" customWidth="1"/>
    <col min="3857" max="3857" width="3.875" style="4" customWidth="1"/>
    <col min="3858" max="3858" width="1.625" style="4" customWidth="1"/>
    <col min="3859" max="4103" width="9" style="4"/>
    <col min="4104" max="4104" width="19.875" style="4" customWidth="1"/>
    <col min="4105" max="4105" width="3" style="4" customWidth="1"/>
    <col min="4106" max="4111" width="7.625" style="4" customWidth="1"/>
    <col min="4112" max="4112" width="8.125" style="4" customWidth="1"/>
    <col min="4113" max="4113" width="3.875" style="4" customWidth="1"/>
    <col min="4114" max="4114" width="1.625" style="4" customWidth="1"/>
    <col min="4115" max="4359" width="9" style="4"/>
    <col min="4360" max="4360" width="19.875" style="4" customWidth="1"/>
    <col min="4361" max="4361" width="3" style="4" customWidth="1"/>
    <col min="4362" max="4367" width="7.625" style="4" customWidth="1"/>
    <col min="4368" max="4368" width="8.125" style="4" customWidth="1"/>
    <col min="4369" max="4369" width="3.875" style="4" customWidth="1"/>
    <col min="4370" max="4370" width="1.625" style="4" customWidth="1"/>
    <col min="4371" max="4615" width="9" style="4"/>
    <col min="4616" max="4616" width="19.875" style="4" customWidth="1"/>
    <col min="4617" max="4617" width="3" style="4" customWidth="1"/>
    <col min="4618" max="4623" width="7.625" style="4" customWidth="1"/>
    <col min="4624" max="4624" width="8.125" style="4" customWidth="1"/>
    <col min="4625" max="4625" width="3.875" style="4" customWidth="1"/>
    <col min="4626" max="4626" width="1.625" style="4" customWidth="1"/>
    <col min="4627" max="4871" width="9" style="4"/>
    <col min="4872" max="4872" width="19.875" style="4" customWidth="1"/>
    <col min="4873" max="4873" width="3" style="4" customWidth="1"/>
    <col min="4874" max="4879" width="7.625" style="4" customWidth="1"/>
    <col min="4880" max="4880" width="8.125" style="4" customWidth="1"/>
    <col min="4881" max="4881" width="3.875" style="4" customWidth="1"/>
    <col min="4882" max="4882" width="1.625" style="4" customWidth="1"/>
    <col min="4883" max="5127" width="9" style="4"/>
    <col min="5128" max="5128" width="19.875" style="4" customWidth="1"/>
    <col min="5129" max="5129" width="3" style="4" customWidth="1"/>
    <col min="5130" max="5135" width="7.625" style="4" customWidth="1"/>
    <col min="5136" max="5136" width="8.125" style="4" customWidth="1"/>
    <col min="5137" max="5137" width="3.875" style="4" customWidth="1"/>
    <col min="5138" max="5138" width="1.625" style="4" customWidth="1"/>
    <col min="5139" max="5383" width="9" style="4"/>
    <col min="5384" max="5384" width="19.875" style="4" customWidth="1"/>
    <col min="5385" max="5385" width="3" style="4" customWidth="1"/>
    <col min="5386" max="5391" width="7.625" style="4" customWidth="1"/>
    <col min="5392" max="5392" width="8.125" style="4" customWidth="1"/>
    <col min="5393" max="5393" width="3.875" style="4" customWidth="1"/>
    <col min="5394" max="5394" width="1.625" style="4" customWidth="1"/>
    <col min="5395" max="5639" width="9" style="4"/>
    <col min="5640" max="5640" width="19.875" style="4" customWidth="1"/>
    <col min="5641" max="5641" width="3" style="4" customWidth="1"/>
    <col min="5642" max="5647" width="7.625" style="4" customWidth="1"/>
    <col min="5648" max="5648" width="8.125" style="4" customWidth="1"/>
    <col min="5649" max="5649" width="3.875" style="4" customWidth="1"/>
    <col min="5650" max="5650" width="1.625" style="4" customWidth="1"/>
    <col min="5651" max="5895" width="9" style="4"/>
    <col min="5896" max="5896" width="19.875" style="4" customWidth="1"/>
    <col min="5897" max="5897" width="3" style="4" customWidth="1"/>
    <col min="5898" max="5903" width="7.625" style="4" customWidth="1"/>
    <col min="5904" max="5904" width="8.125" style="4" customWidth="1"/>
    <col min="5905" max="5905" width="3.875" style="4" customWidth="1"/>
    <col min="5906" max="5906" width="1.625" style="4" customWidth="1"/>
    <col min="5907" max="6151" width="9" style="4"/>
    <col min="6152" max="6152" width="19.875" style="4" customWidth="1"/>
    <col min="6153" max="6153" width="3" style="4" customWidth="1"/>
    <col min="6154" max="6159" width="7.625" style="4" customWidth="1"/>
    <col min="6160" max="6160" width="8.125" style="4" customWidth="1"/>
    <col min="6161" max="6161" width="3.875" style="4" customWidth="1"/>
    <col min="6162" max="6162" width="1.625" style="4" customWidth="1"/>
    <col min="6163" max="6407" width="9" style="4"/>
    <col min="6408" max="6408" width="19.875" style="4" customWidth="1"/>
    <col min="6409" max="6409" width="3" style="4" customWidth="1"/>
    <col min="6410" max="6415" width="7.625" style="4" customWidth="1"/>
    <col min="6416" max="6416" width="8.125" style="4" customWidth="1"/>
    <col min="6417" max="6417" width="3.875" style="4" customWidth="1"/>
    <col min="6418" max="6418" width="1.625" style="4" customWidth="1"/>
    <col min="6419" max="6663" width="9" style="4"/>
    <col min="6664" max="6664" width="19.875" style="4" customWidth="1"/>
    <col min="6665" max="6665" width="3" style="4" customWidth="1"/>
    <col min="6666" max="6671" width="7.625" style="4" customWidth="1"/>
    <col min="6672" max="6672" width="8.125" style="4" customWidth="1"/>
    <col min="6673" max="6673" width="3.875" style="4" customWidth="1"/>
    <col min="6674" max="6674" width="1.625" style="4" customWidth="1"/>
    <col min="6675" max="6919" width="9" style="4"/>
    <col min="6920" max="6920" width="19.875" style="4" customWidth="1"/>
    <col min="6921" max="6921" width="3" style="4" customWidth="1"/>
    <col min="6922" max="6927" width="7.625" style="4" customWidth="1"/>
    <col min="6928" max="6928" width="8.125" style="4" customWidth="1"/>
    <col min="6929" max="6929" width="3.875" style="4" customWidth="1"/>
    <col min="6930" max="6930" width="1.625" style="4" customWidth="1"/>
    <col min="6931" max="7175" width="9" style="4"/>
    <col min="7176" max="7176" width="19.875" style="4" customWidth="1"/>
    <col min="7177" max="7177" width="3" style="4" customWidth="1"/>
    <col min="7178" max="7183" width="7.625" style="4" customWidth="1"/>
    <col min="7184" max="7184" width="8.125" style="4" customWidth="1"/>
    <col min="7185" max="7185" width="3.875" style="4" customWidth="1"/>
    <col min="7186" max="7186" width="1.625" style="4" customWidth="1"/>
    <col min="7187" max="7431" width="9" style="4"/>
    <col min="7432" max="7432" width="19.875" style="4" customWidth="1"/>
    <col min="7433" max="7433" width="3" style="4" customWidth="1"/>
    <col min="7434" max="7439" width="7.625" style="4" customWidth="1"/>
    <col min="7440" max="7440" width="8.125" style="4" customWidth="1"/>
    <col min="7441" max="7441" width="3.875" style="4" customWidth="1"/>
    <col min="7442" max="7442" width="1.625" style="4" customWidth="1"/>
    <col min="7443" max="7687" width="9" style="4"/>
    <col min="7688" max="7688" width="19.875" style="4" customWidth="1"/>
    <col min="7689" max="7689" width="3" style="4" customWidth="1"/>
    <col min="7690" max="7695" width="7.625" style="4" customWidth="1"/>
    <col min="7696" max="7696" width="8.125" style="4" customWidth="1"/>
    <col min="7697" max="7697" width="3.875" style="4" customWidth="1"/>
    <col min="7698" max="7698" width="1.625" style="4" customWidth="1"/>
    <col min="7699" max="7943" width="9" style="4"/>
    <col min="7944" max="7944" width="19.875" style="4" customWidth="1"/>
    <col min="7945" max="7945" width="3" style="4" customWidth="1"/>
    <col min="7946" max="7951" width="7.625" style="4" customWidth="1"/>
    <col min="7952" max="7952" width="8.125" style="4" customWidth="1"/>
    <col min="7953" max="7953" width="3.875" style="4" customWidth="1"/>
    <col min="7954" max="7954" width="1.625" style="4" customWidth="1"/>
    <col min="7955" max="8199" width="9" style="4"/>
    <col min="8200" max="8200" width="19.875" style="4" customWidth="1"/>
    <col min="8201" max="8201" width="3" style="4" customWidth="1"/>
    <col min="8202" max="8207" width="7.625" style="4" customWidth="1"/>
    <col min="8208" max="8208" width="8.125" style="4" customWidth="1"/>
    <col min="8209" max="8209" width="3.875" style="4" customWidth="1"/>
    <col min="8210" max="8210" width="1.625" style="4" customWidth="1"/>
    <col min="8211" max="8455" width="9" style="4"/>
    <col min="8456" max="8456" width="19.875" style="4" customWidth="1"/>
    <col min="8457" max="8457" width="3" style="4" customWidth="1"/>
    <col min="8458" max="8463" width="7.625" style="4" customWidth="1"/>
    <col min="8464" max="8464" width="8.125" style="4" customWidth="1"/>
    <col min="8465" max="8465" width="3.875" style="4" customWidth="1"/>
    <col min="8466" max="8466" width="1.625" style="4" customWidth="1"/>
    <col min="8467" max="8711" width="9" style="4"/>
    <col min="8712" max="8712" width="19.875" style="4" customWidth="1"/>
    <col min="8713" max="8713" width="3" style="4" customWidth="1"/>
    <col min="8714" max="8719" width="7.625" style="4" customWidth="1"/>
    <col min="8720" max="8720" width="8.125" style="4" customWidth="1"/>
    <col min="8721" max="8721" width="3.875" style="4" customWidth="1"/>
    <col min="8722" max="8722" width="1.625" style="4" customWidth="1"/>
    <col min="8723" max="8967" width="9" style="4"/>
    <col min="8968" max="8968" width="19.875" style="4" customWidth="1"/>
    <col min="8969" max="8969" width="3" style="4" customWidth="1"/>
    <col min="8970" max="8975" width="7.625" style="4" customWidth="1"/>
    <col min="8976" max="8976" width="8.125" style="4" customWidth="1"/>
    <col min="8977" max="8977" width="3.875" style="4" customWidth="1"/>
    <col min="8978" max="8978" width="1.625" style="4" customWidth="1"/>
    <col min="8979" max="9223" width="9" style="4"/>
    <col min="9224" max="9224" width="19.875" style="4" customWidth="1"/>
    <col min="9225" max="9225" width="3" style="4" customWidth="1"/>
    <col min="9226" max="9231" width="7.625" style="4" customWidth="1"/>
    <col min="9232" max="9232" width="8.125" style="4" customWidth="1"/>
    <col min="9233" max="9233" width="3.875" style="4" customWidth="1"/>
    <col min="9234" max="9234" width="1.625" style="4" customWidth="1"/>
    <col min="9235" max="9479" width="9" style="4"/>
    <col min="9480" max="9480" width="19.875" style="4" customWidth="1"/>
    <col min="9481" max="9481" width="3" style="4" customWidth="1"/>
    <col min="9482" max="9487" width="7.625" style="4" customWidth="1"/>
    <col min="9488" max="9488" width="8.125" style="4" customWidth="1"/>
    <col min="9489" max="9489" width="3.875" style="4" customWidth="1"/>
    <col min="9490" max="9490" width="1.625" style="4" customWidth="1"/>
    <col min="9491" max="9735" width="9" style="4"/>
    <col min="9736" max="9736" width="19.875" style="4" customWidth="1"/>
    <col min="9737" max="9737" width="3" style="4" customWidth="1"/>
    <col min="9738" max="9743" width="7.625" style="4" customWidth="1"/>
    <col min="9744" max="9744" width="8.125" style="4" customWidth="1"/>
    <col min="9745" max="9745" width="3.875" style="4" customWidth="1"/>
    <col min="9746" max="9746" width="1.625" style="4" customWidth="1"/>
    <col min="9747" max="9991" width="9" style="4"/>
    <col min="9992" max="9992" width="19.875" style="4" customWidth="1"/>
    <col min="9993" max="9993" width="3" style="4" customWidth="1"/>
    <col min="9994" max="9999" width="7.625" style="4" customWidth="1"/>
    <col min="10000" max="10000" width="8.125" style="4" customWidth="1"/>
    <col min="10001" max="10001" width="3.875" style="4" customWidth="1"/>
    <col min="10002" max="10002" width="1.625" style="4" customWidth="1"/>
    <col min="10003" max="10247" width="9" style="4"/>
    <col min="10248" max="10248" width="19.875" style="4" customWidth="1"/>
    <col min="10249" max="10249" width="3" style="4" customWidth="1"/>
    <col min="10250" max="10255" width="7.625" style="4" customWidth="1"/>
    <col min="10256" max="10256" width="8.125" style="4" customWidth="1"/>
    <col min="10257" max="10257" width="3.875" style="4" customWidth="1"/>
    <col min="10258" max="10258" width="1.625" style="4" customWidth="1"/>
    <col min="10259" max="10503" width="9" style="4"/>
    <col min="10504" max="10504" width="19.875" style="4" customWidth="1"/>
    <col min="10505" max="10505" width="3" style="4" customWidth="1"/>
    <col min="10506" max="10511" width="7.625" style="4" customWidth="1"/>
    <col min="10512" max="10512" width="8.125" style="4" customWidth="1"/>
    <col min="10513" max="10513" width="3.875" style="4" customWidth="1"/>
    <col min="10514" max="10514" width="1.625" style="4" customWidth="1"/>
    <col min="10515" max="10759" width="9" style="4"/>
    <col min="10760" max="10760" width="19.875" style="4" customWidth="1"/>
    <col min="10761" max="10761" width="3" style="4" customWidth="1"/>
    <col min="10762" max="10767" width="7.625" style="4" customWidth="1"/>
    <col min="10768" max="10768" width="8.125" style="4" customWidth="1"/>
    <col min="10769" max="10769" width="3.875" style="4" customWidth="1"/>
    <col min="10770" max="10770" width="1.625" style="4" customWidth="1"/>
    <col min="10771" max="11015" width="9" style="4"/>
    <col min="11016" max="11016" width="19.875" style="4" customWidth="1"/>
    <col min="11017" max="11017" width="3" style="4" customWidth="1"/>
    <col min="11018" max="11023" width="7.625" style="4" customWidth="1"/>
    <col min="11024" max="11024" width="8.125" style="4" customWidth="1"/>
    <col min="11025" max="11025" width="3.875" style="4" customWidth="1"/>
    <col min="11026" max="11026" width="1.625" style="4" customWidth="1"/>
    <col min="11027" max="11271" width="9" style="4"/>
    <col min="11272" max="11272" width="19.875" style="4" customWidth="1"/>
    <col min="11273" max="11273" width="3" style="4" customWidth="1"/>
    <col min="11274" max="11279" width="7.625" style="4" customWidth="1"/>
    <col min="11280" max="11280" width="8.125" style="4" customWidth="1"/>
    <col min="11281" max="11281" width="3.875" style="4" customWidth="1"/>
    <col min="11282" max="11282" width="1.625" style="4" customWidth="1"/>
    <col min="11283" max="11527" width="9" style="4"/>
    <col min="11528" max="11528" width="19.875" style="4" customWidth="1"/>
    <col min="11529" max="11529" width="3" style="4" customWidth="1"/>
    <col min="11530" max="11535" width="7.625" style="4" customWidth="1"/>
    <col min="11536" max="11536" width="8.125" style="4" customWidth="1"/>
    <col min="11537" max="11537" width="3.875" style="4" customWidth="1"/>
    <col min="11538" max="11538" width="1.625" style="4" customWidth="1"/>
    <col min="11539" max="11783" width="9" style="4"/>
    <col min="11784" max="11784" width="19.875" style="4" customWidth="1"/>
    <col min="11785" max="11785" width="3" style="4" customWidth="1"/>
    <col min="11786" max="11791" width="7.625" style="4" customWidth="1"/>
    <col min="11792" max="11792" width="8.125" style="4" customWidth="1"/>
    <col min="11793" max="11793" width="3.875" style="4" customWidth="1"/>
    <col min="11794" max="11794" width="1.625" style="4" customWidth="1"/>
    <col min="11795" max="12039" width="9" style="4"/>
    <col min="12040" max="12040" width="19.875" style="4" customWidth="1"/>
    <col min="12041" max="12041" width="3" style="4" customWidth="1"/>
    <col min="12042" max="12047" width="7.625" style="4" customWidth="1"/>
    <col min="12048" max="12048" width="8.125" style="4" customWidth="1"/>
    <col min="12049" max="12049" width="3.875" style="4" customWidth="1"/>
    <col min="12050" max="12050" width="1.625" style="4" customWidth="1"/>
    <col min="12051" max="12295" width="9" style="4"/>
    <col min="12296" max="12296" width="19.875" style="4" customWidth="1"/>
    <col min="12297" max="12297" width="3" style="4" customWidth="1"/>
    <col min="12298" max="12303" width="7.625" style="4" customWidth="1"/>
    <col min="12304" max="12304" width="8.125" style="4" customWidth="1"/>
    <col min="12305" max="12305" width="3.875" style="4" customWidth="1"/>
    <col min="12306" max="12306" width="1.625" style="4" customWidth="1"/>
    <col min="12307" max="12551" width="9" style="4"/>
    <col min="12552" max="12552" width="19.875" style="4" customWidth="1"/>
    <col min="12553" max="12553" width="3" style="4" customWidth="1"/>
    <col min="12554" max="12559" width="7.625" style="4" customWidth="1"/>
    <col min="12560" max="12560" width="8.125" style="4" customWidth="1"/>
    <col min="12561" max="12561" width="3.875" style="4" customWidth="1"/>
    <col min="12562" max="12562" width="1.625" style="4" customWidth="1"/>
    <col min="12563" max="12807" width="9" style="4"/>
    <col min="12808" max="12808" width="19.875" style="4" customWidth="1"/>
    <col min="12809" max="12809" width="3" style="4" customWidth="1"/>
    <col min="12810" max="12815" width="7.625" style="4" customWidth="1"/>
    <col min="12816" max="12816" width="8.125" style="4" customWidth="1"/>
    <col min="12817" max="12817" width="3.875" style="4" customWidth="1"/>
    <col min="12818" max="12818" width="1.625" style="4" customWidth="1"/>
    <col min="12819" max="13063" width="9" style="4"/>
    <col min="13064" max="13064" width="19.875" style="4" customWidth="1"/>
    <col min="13065" max="13065" width="3" style="4" customWidth="1"/>
    <col min="13066" max="13071" width="7.625" style="4" customWidth="1"/>
    <col min="13072" max="13072" width="8.125" style="4" customWidth="1"/>
    <col min="13073" max="13073" width="3.875" style="4" customWidth="1"/>
    <col min="13074" max="13074" width="1.625" style="4" customWidth="1"/>
    <col min="13075" max="13319" width="9" style="4"/>
    <col min="13320" max="13320" width="19.875" style="4" customWidth="1"/>
    <col min="13321" max="13321" width="3" style="4" customWidth="1"/>
    <col min="13322" max="13327" width="7.625" style="4" customWidth="1"/>
    <col min="13328" max="13328" width="8.125" style="4" customWidth="1"/>
    <col min="13329" max="13329" width="3.875" style="4" customWidth="1"/>
    <col min="13330" max="13330" width="1.625" style="4" customWidth="1"/>
    <col min="13331" max="13575" width="9" style="4"/>
    <col min="13576" max="13576" width="19.875" style="4" customWidth="1"/>
    <col min="13577" max="13577" width="3" style="4" customWidth="1"/>
    <col min="13578" max="13583" width="7.625" style="4" customWidth="1"/>
    <col min="13584" max="13584" width="8.125" style="4" customWidth="1"/>
    <col min="13585" max="13585" width="3.875" style="4" customWidth="1"/>
    <col min="13586" max="13586" width="1.625" style="4" customWidth="1"/>
    <col min="13587" max="13831" width="9" style="4"/>
    <col min="13832" max="13832" width="19.875" style="4" customWidth="1"/>
    <col min="13833" max="13833" width="3" style="4" customWidth="1"/>
    <col min="13834" max="13839" width="7.625" style="4" customWidth="1"/>
    <col min="13840" max="13840" width="8.125" style="4" customWidth="1"/>
    <col min="13841" max="13841" width="3.875" style="4" customWidth="1"/>
    <col min="13842" max="13842" width="1.625" style="4" customWidth="1"/>
    <col min="13843" max="14087" width="9" style="4"/>
    <col min="14088" max="14088" width="19.875" style="4" customWidth="1"/>
    <col min="14089" max="14089" width="3" style="4" customWidth="1"/>
    <col min="14090" max="14095" width="7.625" style="4" customWidth="1"/>
    <col min="14096" max="14096" width="8.125" style="4" customWidth="1"/>
    <col min="14097" max="14097" width="3.875" style="4" customWidth="1"/>
    <col min="14098" max="14098" width="1.625" style="4" customWidth="1"/>
    <col min="14099" max="14343" width="9" style="4"/>
    <col min="14344" max="14344" width="19.875" style="4" customWidth="1"/>
    <col min="14345" max="14345" width="3" style="4" customWidth="1"/>
    <col min="14346" max="14351" width="7.625" style="4" customWidth="1"/>
    <col min="14352" max="14352" width="8.125" style="4" customWidth="1"/>
    <col min="14353" max="14353" width="3.875" style="4" customWidth="1"/>
    <col min="14354" max="14354" width="1.625" style="4" customWidth="1"/>
    <col min="14355" max="14599" width="9" style="4"/>
    <col min="14600" max="14600" width="19.875" style="4" customWidth="1"/>
    <col min="14601" max="14601" width="3" style="4" customWidth="1"/>
    <col min="14602" max="14607" width="7.625" style="4" customWidth="1"/>
    <col min="14608" max="14608" width="8.125" style="4" customWidth="1"/>
    <col min="14609" max="14609" width="3.875" style="4" customWidth="1"/>
    <col min="14610" max="14610" width="1.625" style="4" customWidth="1"/>
    <col min="14611" max="14855" width="9" style="4"/>
    <col min="14856" max="14856" width="19.875" style="4" customWidth="1"/>
    <col min="14857" max="14857" width="3" style="4" customWidth="1"/>
    <col min="14858" max="14863" width="7.625" style="4" customWidth="1"/>
    <col min="14864" max="14864" width="8.125" style="4" customWidth="1"/>
    <col min="14865" max="14865" width="3.875" style="4" customWidth="1"/>
    <col min="14866" max="14866" width="1.625" style="4" customWidth="1"/>
    <col min="14867" max="15111" width="9" style="4"/>
    <col min="15112" max="15112" width="19.875" style="4" customWidth="1"/>
    <col min="15113" max="15113" width="3" style="4" customWidth="1"/>
    <col min="15114" max="15119" width="7.625" style="4" customWidth="1"/>
    <col min="15120" max="15120" width="8.125" style="4" customWidth="1"/>
    <col min="15121" max="15121" width="3.875" style="4" customWidth="1"/>
    <col min="15122" max="15122" width="1.625" style="4" customWidth="1"/>
    <col min="15123" max="15367" width="9" style="4"/>
    <col min="15368" max="15368" width="19.875" style="4" customWidth="1"/>
    <col min="15369" max="15369" width="3" style="4" customWidth="1"/>
    <col min="15370" max="15375" width="7.625" style="4" customWidth="1"/>
    <col min="15376" max="15376" width="8.125" style="4" customWidth="1"/>
    <col min="15377" max="15377" width="3.875" style="4" customWidth="1"/>
    <col min="15378" max="15378" width="1.625" style="4" customWidth="1"/>
    <col min="15379" max="15623" width="9" style="4"/>
    <col min="15624" max="15624" width="19.875" style="4" customWidth="1"/>
    <col min="15625" max="15625" width="3" style="4" customWidth="1"/>
    <col min="15626" max="15631" width="7.625" style="4" customWidth="1"/>
    <col min="15632" max="15632" width="8.125" style="4" customWidth="1"/>
    <col min="15633" max="15633" width="3.875" style="4" customWidth="1"/>
    <col min="15634" max="15634" width="1.625" style="4" customWidth="1"/>
    <col min="15635" max="15879" width="9" style="4"/>
    <col min="15880" max="15880" width="19.875" style="4" customWidth="1"/>
    <col min="15881" max="15881" width="3" style="4" customWidth="1"/>
    <col min="15882" max="15887" width="7.625" style="4" customWidth="1"/>
    <col min="15888" max="15888" width="8.125" style="4" customWidth="1"/>
    <col min="15889" max="15889" width="3.875" style="4" customWidth="1"/>
    <col min="15890" max="15890" width="1.625" style="4" customWidth="1"/>
    <col min="15891" max="16135" width="9" style="4"/>
    <col min="16136" max="16136" width="19.875" style="4" customWidth="1"/>
    <col min="16137" max="16137" width="3" style="4" customWidth="1"/>
    <col min="16138" max="16143" width="7.625" style="4" customWidth="1"/>
    <col min="16144" max="16144" width="8.125" style="4" customWidth="1"/>
    <col min="16145" max="16145" width="3.875" style="4" customWidth="1"/>
    <col min="16146" max="16146" width="1.625" style="4" customWidth="1"/>
    <col min="16147" max="16384" width="9" style="4"/>
  </cols>
  <sheetData>
    <row r="1" spans="2:17" ht="20.25" customHeight="1">
      <c r="B1" s="88" t="s">
        <v>142</v>
      </c>
      <c r="C1" s="16"/>
      <c r="P1" s="306"/>
      <c r="Q1" s="306"/>
    </row>
    <row r="2" spans="2:17" ht="20.25" customHeight="1">
      <c r="B2" s="88"/>
      <c r="C2" s="16"/>
      <c r="P2" s="89"/>
      <c r="Q2" s="89"/>
    </row>
    <row r="3" spans="2:17" s="16" customFormat="1" ht="22.5" customHeight="1">
      <c r="B3" s="307" t="s">
        <v>41</v>
      </c>
      <c r="C3" s="307"/>
      <c r="D3" s="307"/>
      <c r="E3" s="307"/>
      <c r="F3" s="307"/>
      <c r="G3" s="307"/>
      <c r="H3" s="307"/>
      <c r="I3" s="307"/>
      <c r="J3" s="307"/>
      <c r="K3" s="307"/>
      <c r="L3" s="307"/>
      <c r="M3" s="307"/>
      <c r="N3" s="307"/>
      <c r="O3" s="307"/>
      <c r="P3" s="307"/>
      <c r="Q3" s="135"/>
    </row>
    <row r="4" spans="2:17" ht="20.25" customHeight="1" thickBot="1">
      <c r="B4" s="15"/>
      <c r="C4" s="15"/>
      <c r="D4" s="15"/>
      <c r="E4" s="15"/>
      <c r="F4" s="90"/>
      <c r="G4" s="90"/>
      <c r="H4" s="90"/>
      <c r="I4" s="90"/>
      <c r="J4" s="90"/>
      <c r="K4" s="90"/>
      <c r="L4" s="90"/>
      <c r="M4" s="90"/>
      <c r="N4" s="90"/>
      <c r="O4" s="90"/>
      <c r="P4" s="90"/>
      <c r="Q4" s="90"/>
    </row>
    <row r="5" spans="2:17" ht="26.25" customHeight="1">
      <c r="B5" s="308" t="s">
        <v>38</v>
      </c>
      <c r="C5" s="309"/>
      <c r="D5" s="312" t="s">
        <v>262</v>
      </c>
      <c r="E5" s="313"/>
      <c r="F5" s="313"/>
      <c r="G5" s="313"/>
      <c r="H5" s="313"/>
      <c r="I5" s="313"/>
      <c r="J5" s="313"/>
      <c r="K5" s="313"/>
      <c r="L5" s="313"/>
      <c r="M5" s="313"/>
      <c r="N5" s="313"/>
      <c r="O5" s="313"/>
      <c r="P5" s="314" t="s">
        <v>40</v>
      </c>
      <c r="Q5" s="315"/>
    </row>
    <row r="6" spans="2:17" s="15" customFormat="1" ht="26.25" customHeight="1">
      <c r="B6" s="310"/>
      <c r="C6" s="311"/>
      <c r="D6" s="54" t="s">
        <v>36</v>
      </c>
      <c r="E6" s="53" t="s">
        <v>35</v>
      </c>
      <c r="F6" s="53" t="s">
        <v>34</v>
      </c>
      <c r="G6" s="53" t="s">
        <v>33</v>
      </c>
      <c r="H6" s="53" t="s">
        <v>32</v>
      </c>
      <c r="I6" s="53" t="s">
        <v>31</v>
      </c>
      <c r="J6" s="53" t="s">
        <v>30</v>
      </c>
      <c r="K6" s="53" t="s">
        <v>29</v>
      </c>
      <c r="L6" s="53" t="s">
        <v>28</v>
      </c>
      <c r="M6" s="53" t="s">
        <v>27</v>
      </c>
      <c r="N6" s="53" t="s">
        <v>26</v>
      </c>
      <c r="O6" s="53" t="s">
        <v>25</v>
      </c>
      <c r="P6" s="316"/>
      <c r="Q6" s="317"/>
    </row>
    <row r="7" spans="2:17" ht="30" customHeight="1">
      <c r="B7" s="48" t="s">
        <v>24</v>
      </c>
      <c r="C7" s="50" t="s">
        <v>23</v>
      </c>
      <c r="D7" s="44"/>
      <c r="E7" s="45"/>
      <c r="F7" s="45"/>
      <c r="G7" s="45"/>
      <c r="H7" s="45"/>
      <c r="I7" s="45"/>
      <c r="J7" s="45"/>
      <c r="K7" s="45"/>
      <c r="L7" s="45"/>
      <c r="M7" s="45"/>
      <c r="N7" s="45"/>
      <c r="O7" s="45"/>
      <c r="P7" s="14">
        <f>SUM(D7:O7)</f>
        <v>0</v>
      </c>
      <c r="Q7" s="12" t="s">
        <v>22</v>
      </c>
    </row>
    <row r="8" spans="2:17" ht="30" customHeight="1" thickBot="1">
      <c r="B8" s="48" t="s">
        <v>21</v>
      </c>
      <c r="C8" s="49" t="s">
        <v>20</v>
      </c>
      <c r="D8" s="46"/>
      <c r="E8" s="46"/>
      <c r="F8" s="46"/>
      <c r="G8" s="46"/>
      <c r="H8" s="46"/>
      <c r="I8" s="46"/>
      <c r="J8" s="46"/>
      <c r="K8" s="46"/>
      <c r="L8" s="46"/>
      <c r="M8" s="46"/>
      <c r="N8" s="46"/>
      <c r="O8" s="46"/>
      <c r="P8" s="11">
        <f>SUM(D8:O8)</f>
        <v>0</v>
      </c>
      <c r="Q8" s="10" t="s">
        <v>19</v>
      </c>
    </row>
    <row r="9" spans="2:17" ht="30" customHeight="1" thickBot="1">
      <c r="B9" s="55" t="s">
        <v>18</v>
      </c>
      <c r="C9" s="56" t="s">
        <v>39</v>
      </c>
      <c r="D9" s="318" t="str">
        <f>IFERROR(ROUNDUP(P7/P8,1),"")</f>
        <v/>
      </c>
      <c r="E9" s="319"/>
      <c r="F9" s="319"/>
      <c r="G9" s="319"/>
      <c r="H9" s="319"/>
      <c r="I9" s="319"/>
      <c r="J9" s="319"/>
      <c r="K9" s="319"/>
      <c r="L9" s="319"/>
      <c r="M9" s="319"/>
      <c r="N9" s="319"/>
      <c r="O9" s="320"/>
      <c r="P9" s="321" t="s">
        <v>16</v>
      </c>
      <c r="Q9" s="322"/>
    </row>
    <row r="10" spans="2:17" ht="30" customHeight="1" thickBot="1">
      <c r="B10" s="48" t="s">
        <v>15</v>
      </c>
      <c r="C10" s="49" t="s">
        <v>14</v>
      </c>
      <c r="D10" s="47"/>
      <c r="E10" s="47"/>
      <c r="F10" s="47"/>
      <c r="G10" s="47"/>
      <c r="H10" s="47"/>
      <c r="I10" s="47"/>
      <c r="J10" s="47"/>
      <c r="K10" s="47"/>
      <c r="L10" s="47"/>
      <c r="M10" s="47"/>
      <c r="N10" s="47"/>
      <c r="O10" s="47"/>
      <c r="P10" s="11">
        <f>SUM(D10:O10)</f>
        <v>0</v>
      </c>
      <c r="Q10" s="10" t="s">
        <v>13</v>
      </c>
    </row>
    <row r="11" spans="2:17" ht="30" customHeight="1" thickBot="1">
      <c r="B11" s="51" t="s">
        <v>12</v>
      </c>
      <c r="C11" s="52" t="s">
        <v>11</v>
      </c>
      <c r="D11" s="9" t="str">
        <f t="shared" ref="D11:O11" si="0">IFERROR(ROUNDUP(D8/D10,1),"")</f>
        <v/>
      </c>
      <c r="E11" s="9" t="str">
        <f t="shared" si="0"/>
        <v/>
      </c>
      <c r="F11" s="9" t="str">
        <f t="shared" si="0"/>
        <v/>
      </c>
      <c r="G11" s="9" t="str">
        <f t="shared" si="0"/>
        <v/>
      </c>
      <c r="H11" s="9" t="str">
        <f t="shared" si="0"/>
        <v/>
      </c>
      <c r="I11" s="9" t="str">
        <f>IFERROR(ROUNDUP(I8/I10,1),"")</f>
        <v/>
      </c>
      <c r="J11" s="9" t="str">
        <f t="shared" si="0"/>
        <v/>
      </c>
      <c r="K11" s="9" t="str">
        <f t="shared" si="0"/>
        <v/>
      </c>
      <c r="L11" s="9" t="str">
        <f t="shared" si="0"/>
        <v/>
      </c>
      <c r="M11" s="9" t="str">
        <f t="shared" si="0"/>
        <v/>
      </c>
      <c r="N11" s="9" t="str">
        <f t="shared" si="0"/>
        <v/>
      </c>
      <c r="O11" s="8" t="str">
        <f t="shared" si="0"/>
        <v/>
      </c>
      <c r="P11" s="7">
        <f>SUM(D11:O11)</f>
        <v>0</v>
      </c>
      <c r="Q11" s="6" t="s">
        <v>10</v>
      </c>
    </row>
    <row r="12" spans="2:17" ht="24.75" customHeight="1" thickBot="1">
      <c r="B12" s="5"/>
      <c r="C12" s="5"/>
    </row>
    <row r="13" spans="2:17" ht="26.25" customHeight="1">
      <c r="B13" s="308" t="s">
        <v>38</v>
      </c>
      <c r="C13" s="309"/>
      <c r="D13" s="312" t="s">
        <v>263</v>
      </c>
      <c r="E13" s="324"/>
      <c r="F13" s="324"/>
      <c r="G13" s="324"/>
      <c r="H13" s="324"/>
      <c r="I13" s="324"/>
      <c r="J13" s="324"/>
      <c r="K13" s="324"/>
      <c r="L13" s="324"/>
      <c r="M13" s="312" t="s">
        <v>264</v>
      </c>
      <c r="N13" s="313"/>
      <c r="O13" s="325"/>
      <c r="P13" s="314" t="s">
        <v>37</v>
      </c>
      <c r="Q13" s="315"/>
    </row>
    <row r="14" spans="2:17" s="15" customFormat="1" ht="26.25" customHeight="1" thickBot="1">
      <c r="B14" s="310"/>
      <c r="C14" s="311"/>
      <c r="D14" s="53" t="s">
        <v>36</v>
      </c>
      <c r="E14" s="53" t="s">
        <v>35</v>
      </c>
      <c r="F14" s="53" t="s">
        <v>34</v>
      </c>
      <c r="G14" s="53" t="s">
        <v>33</v>
      </c>
      <c r="H14" s="53" t="s">
        <v>32</v>
      </c>
      <c r="I14" s="53" t="s">
        <v>31</v>
      </c>
      <c r="J14" s="53" t="s">
        <v>30</v>
      </c>
      <c r="K14" s="53" t="s">
        <v>29</v>
      </c>
      <c r="L14" s="53" t="s">
        <v>28</v>
      </c>
      <c r="M14" s="54" t="s">
        <v>27</v>
      </c>
      <c r="N14" s="54" t="s">
        <v>26</v>
      </c>
      <c r="O14" s="54" t="s">
        <v>25</v>
      </c>
      <c r="P14" s="316"/>
      <c r="Q14" s="317"/>
    </row>
    <row r="15" spans="2:17" ht="30" customHeight="1" thickBot="1">
      <c r="B15" s="48" t="s">
        <v>24</v>
      </c>
      <c r="C15" s="49" t="s">
        <v>23</v>
      </c>
      <c r="D15" s="44"/>
      <c r="E15" s="44"/>
      <c r="F15" s="44"/>
      <c r="G15" s="44"/>
      <c r="H15" s="44"/>
      <c r="I15" s="44"/>
      <c r="J15" s="44"/>
      <c r="K15" s="44"/>
      <c r="L15" s="44"/>
      <c r="M15" s="18">
        <f>IF(M16=0,0,IFERROR(AVERAGE(D15:L15),""))</f>
        <v>0</v>
      </c>
      <c r="N15" s="19">
        <f>IF(N16=0,0,IFERROR(AVERAGE(D15:L15),""))</f>
        <v>0</v>
      </c>
      <c r="O15" s="20">
        <f>IF(O16=0,0,IFERROR(AVERAGE(D15:L15),""))</f>
        <v>0</v>
      </c>
      <c r="P15" s="17">
        <f>SUM(D15:O15)</f>
        <v>0</v>
      </c>
      <c r="Q15" s="12" t="s">
        <v>22</v>
      </c>
    </row>
    <row r="16" spans="2:17" ht="30" customHeight="1" thickBot="1">
      <c r="B16" s="48" t="s">
        <v>21</v>
      </c>
      <c r="C16" s="49" t="s">
        <v>20</v>
      </c>
      <c r="D16" s="46"/>
      <c r="E16" s="46"/>
      <c r="F16" s="46"/>
      <c r="G16" s="46"/>
      <c r="H16" s="46"/>
      <c r="I16" s="46"/>
      <c r="J16" s="46"/>
      <c r="K16" s="46"/>
      <c r="L16" s="46"/>
      <c r="M16" s="46"/>
      <c r="N16" s="46"/>
      <c r="O16" s="46"/>
      <c r="P16" s="13">
        <f>SUM(D16:O16)</f>
        <v>0</v>
      </c>
      <c r="Q16" s="12" t="s">
        <v>19</v>
      </c>
    </row>
    <row r="17" spans="2:17" ht="30" customHeight="1" thickBot="1">
      <c r="B17" s="48" t="s">
        <v>18</v>
      </c>
      <c r="C17" s="50" t="s">
        <v>17</v>
      </c>
      <c r="D17" s="318" t="str">
        <f>IFERROR(ROUNDUP(P15/P16,1),"")</f>
        <v/>
      </c>
      <c r="E17" s="319"/>
      <c r="F17" s="319"/>
      <c r="G17" s="319"/>
      <c r="H17" s="319"/>
      <c r="I17" s="319"/>
      <c r="J17" s="319"/>
      <c r="K17" s="319"/>
      <c r="L17" s="319"/>
      <c r="M17" s="319"/>
      <c r="N17" s="319"/>
      <c r="O17" s="320"/>
      <c r="P17" s="323" t="s">
        <v>16</v>
      </c>
      <c r="Q17" s="322"/>
    </row>
    <row r="18" spans="2:17" ht="30" customHeight="1" thickBot="1">
      <c r="B18" s="48" t="s">
        <v>15</v>
      </c>
      <c r="C18" s="49" t="s">
        <v>14</v>
      </c>
      <c r="D18" s="47"/>
      <c r="E18" s="47"/>
      <c r="F18" s="47"/>
      <c r="G18" s="47"/>
      <c r="H18" s="47"/>
      <c r="I18" s="47"/>
      <c r="J18" s="47"/>
      <c r="K18" s="47"/>
      <c r="L18" s="47"/>
      <c r="M18" s="47"/>
      <c r="N18" s="47"/>
      <c r="O18" s="47"/>
      <c r="P18" s="11">
        <f>SUM(D18:O18)</f>
        <v>0</v>
      </c>
      <c r="Q18" s="10" t="s">
        <v>13</v>
      </c>
    </row>
    <row r="19" spans="2:17" ht="30" customHeight="1" thickBot="1">
      <c r="B19" s="51" t="s">
        <v>12</v>
      </c>
      <c r="C19" s="52" t="s">
        <v>11</v>
      </c>
      <c r="D19" s="9" t="str">
        <f t="shared" ref="D19:N19" si="1">IFERROR(ROUNDUP(D16/D18,1),"")</f>
        <v/>
      </c>
      <c r="E19" s="9" t="str">
        <f t="shared" si="1"/>
        <v/>
      </c>
      <c r="F19" s="9" t="str">
        <f t="shared" si="1"/>
        <v/>
      </c>
      <c r="G19" s="9" t="str">
        <f t="shared" si="1"/>
        <v/>
      </c>
      <c r="H19" s="9" t="str">
        <f t="shared" si="1"/>
        <v/>
      </c>
      <c r="I19" s="9" t="str">
        <f t="shared" si="1"/>
        <v/>
      </c>
      <c r="J19" s="9" t="str">
        <f t="shared" si="1"/>
        <v/>
      </c>
      <c r="K19" s="9" t="str">
        <f t="shared" si="1"/>
        <v/>
      </c>
      <c r="L19" s="8" t="str">
        <f t="shared" si="1"/>
        <v/>
      </c>
      <c r="M19" s="9" t="str">
        <f t="shared" si="1"/>
        <v/>
      </c>
      <c r="N19" s="9" t="str">
        <f t="shared" si="1"/>
        <v/>
      </c>
      <c r="O19" s="8" t="str">
        <f>IFERROR(ROUNDUP(O16/O18,1),"")</f>
        <v/>
      </c>
      <c r="P19" s="7">
        <f>SUM(D19:O19)</f>
        <v>0</v>
      </c>
      <c r="Q19" s="6" t="s">
        <v>10</v>
      </c>
    </row>
    <row r="20" spans="2:17" ht="14.25" customHeight="1">
      <c r="B20" s="5"/>
      <c r="C20" s="5"/>
    </row>
    <row r="21" spans="2:17" ht="12.75" customHeight="1">
      <c r="B21" s="5"/>
      <c r="C21" s="5"/>
    </row>
    <row r="22" spans="2:17" ht="18" customHeight="1">
      <c r="B22" s="91" t="s">
        <v>107</v>
      </c>
      <c r="C22" s="5"/>
    </row>
    <row r="23" spans="2:17" ht="18" customHeight="1">
      <c r="B23" s="91" t="s">
        <v>108</v>
      </c>
      <c r="C23" s="5"/>
    </row>
    <row r="24" spans="2:17" ht="18" customHeight="1">
      <c r="B24" s="91" t="s">
        <v>104</v>
      </c>
      <c r="C24" s="5"/>
    </row>
    <row r="25" spans="2:17" ht="18" customHeight="1">
      <c r="B25" s="91" t="s">
        <v>49</v>
      </c>
      <c r="C25" s="5"/>
    </row>
    <row r="26" spans="2:17" ht="18" customHeight="1">
      <c r="B26" s="91" t="s">
        <v>222</v>
      </c>
      <c r="C26" s="5"/>
    </row>
    <row r="27" spans="2:17" ht="18" customHeight="1">
      <c r="B27" s="91" t="s">
        <v>103</v>
      </c>
      <c r="C27" s="5"/>
    </row>
    <row r="28" spans="2:17" ht="18" customHeight="1">
      <c r="B28" s="5"/>
      <c r="C28" s="5"/>
    </row>
    <row r="29" spans="2:17" ht="18" customHeight="1">
      <c r="B29" s="5"/>
      <c r="C29" s="5"/>
    </row>
    <row r="30" spans="2:17" ht="18" customHeight="1">
      <c r="B30" s="5"/>
      <c r="C30" s="5"/>
    </row>
    <row r="31" spans="2:17" ht="18" customHeight="1">
      <c r="B31" s="5"/>
      <c r="C31" s="5"/>
    </row>
    <row r="32" spans="2:17" ht="18" customHeight="1">
      <c r="B32" s="5"/>
      <c r="C32" s="5"/>
    </row>
    <row r="33" spans="2:3" ht="18" customHeight="1">
      <c r="B33" s="5"/>
      <c r="C33" s="5"/>
    </row>
    <row r="34" spans="2:3" ht="20.100000000000001" customHeight="1"/>
  </sheetData>
  <sheetProtection selectLockedCells="1"/>
  <mergeCells count="13">
    <mergeCell ref="D9:O9"/>
    <mergeCell ref="P9:Q9"/>
    <mergeCell ref="D17:O17"/>
    <mergeCell ref="B13:C14"/>
    <mergeCell ref="P13:Q14"/>
    <mergeCell ref="P17:Q17"/>
    <mergeCell ref="D13:L13"/>
    <mergeCell ref="M13:O13"/>
    <mergeCell ref="P1:Q1"/>
    <mergeCell ref="B3:P3"/>
    <mergeCell ref="B5:C6"/>
    <mergeCell ref="D5:O5"/>
    <mergeCell ref="P5:Q6"/>
  </mergeCells>
  <phoneticPr fontId="9"/>
  <conditionalFormatting sqref="B5:Q6 B7:C8 P7:Q8 B9:Q9 B10:C10 P10:Q10 B11:Q14 M15:Q15 B15:C16 P16:Q16 B17:Q17 B18:C18 P18:Q18 B19:Q19">
    <cfRule type="expression" dxfId="2" priority="1">
      <formula>$T$2="計算方式１"</formula>
    </cfRule>
  </conditionalFormatting>
  <conditionalFormatting sqref="D9">
    <cfRule type="containsErrors" dxfId="1" priority="5">
      <formula>ISERROR(D9)</formula>
    </cfRule>
  </conditionalFormatting>
  <conditionalFormatting sqref="D17">
    <cfRule type="containsErrors" dxfId="0" priority="4">
      <formula>ISERROR(D17)</formula>
    </cfRule>
  </conditionalFormatting>
  <dataValidations count="1">
    <dataValidation operator="equal" allowBlank="1" showInputMessage="1" showErrorMessage="1" error="入力は、１マスに１文字でお願いします。" sqref="D7 D15:L15" xr:uid="{FA14A210-8CE3-446A-9DDA-F9A22B8458BB}"/>
  </dataValidations>
  <printOptions horizontalCentered="1"/>
  <pageMargins left="0.74803149606299213" right="0.74803149606299213" top="0.98425196850393704" bottom="0.78740157480314965" header="0.51181102362204722" footer="0.51181102362204722"/>
  <pageSetup paperSize="9" scale="66" orientation="portrait" r:id="rId1"/>
  <headerFooter alignWithMargins="0">
    <oddFooter xml:space="preserve">&amp;R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753A7-A9B1-4C59-A099-2AFD18B0F897}">
  <dimension ref="A1:AM81"/>
  <sheetViews>
    <sheetView showGridLines="0" view="pageBreakPreview" zoomScaleNormal="100" zoomScaleSheetLayoutView="100" workbookViewId="0">
      <selection activeCell="BE64" sqref="BD64:BE64"/>
    </sheetView>
  </sheetViews>
  <sheetFormatPr defaultRowHeight="13.5"/>
  <cols>
    <col min="1" max="55" width="2.125" customWidth="1"/>
  </cols>
  <sheetData>
    <row r="1" spans="1:39">
      <c r="A1" s="150" t="s">
        <v>143</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2"/>
    </row>
    <row r="2" spans="1:39" ht="17.25">
      <c r="A2" s="327" t="s">
        <v>138</v>
      </c>
      <c r="B2" s="328"/>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9"/>
    </row>
    <row r="3" spans="1:39">
      <c r="A3" s="144"/>
      <c r="AM3" s="145"/>
    </row>
    <row r="4" spans="1:39" ht="14.25">
      <c r="A4" s="144"/>
      <c r="B4" s="92" t="s">
        <v>110</v>
      </c>
      <c r="C4" s="92"/>
      <c r="AM4" s="145"/>
    </row>
    <row r="5" spans="1:39" ht="14.25" thickBot="1">
      <c r="A5" s="144"/>
      <c r="B5" s="76"/>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M5" s="145"/>
    </row>
    <row r="6" spans="1:39" ht="13.5" customHeight="1">
      <c r="A6" s="144"/>
      <c r="B6" s="76"/>
      <c r="C6" s="76"/>
      <c r="D6" s="330" t="s">
        <v>111</v>
      </c>
      <c r="E6" s="331"/>
      <c r="F6" s="332"/>
      <c r="G6" s="338" t="s">
        <v>139</v>
      </c>
      <c r="H6" s="339"/>
      <c r="I6" s="339"/>
      <c r="J6" s="339"/>
      <c r="K6" s="339"/>
      <c r="L6" s="339"/>
      <c r="M6" s="339"/>
      <c r="N6" s="339"/>
      <c r="O6" s="339"/>
      <c r="P6" s="339"/>
      <c r="Q6" s="339"/>
      <c r="R6" s="339"/>
      <c r="S6" s="339"/>
      <c r="T6" s="339"/>
      <c r="U6" s="339"/>
      <c r="V6" s="339"/>
      <c r="W6" s="339"/>
      <c r="X6" s="340"/>
      <c r="Y6" s="76"/>
      <c r="Z6" s="76"/>
      <c r="AA6" s="76"/>
      <c r="AB6" s="347" t="s">
        <v>112</v>
      </c>
      <c r="AC6" s="347"/>
      <c r="AD6" s="347"/>
      <c r="AE6" s="347"/>
      <c r="AF6" s="347"/>
      <c r="AG6" s="347"/>
      <c r="AH6" s="347"/>
      <c r="AI6" s="347"/>
      <c r="AJ6" s="347"/>
      <c r="AK6" s="347"/>
      <c r="AM6" s="145"/>
    </row>
    <row r="7" spans="1:39">
      <c r="A7" s="144"/>
      <c r="B7" s="76"/>
      <c r="C7" s="76"/>
      <c r="D7" s="333"/>
      <c r="E7" s="326"/>
      <c r="F7" s="334"/>
      <c r="G7" s="341"/>
      <c r="H7" s="342"/>
      <c r="I7" s="342"/>
      <c r="J7" s="342"/>
      <c r="K7" s="342"/>
      <c r="L7" s="342"/>
      <c r="M7" s="342"/>
      <c r="N7" s="342"/>
      <c r="O7" s="342"/>
      <c r="P7" s="342"/>
      <c r="Q7" s="342"/>
      <c r="R7" s="342"/>
      <c r="S7" s="342"/>
      <c r="T7" s="342"/>
      <c r="U7" s="342"/>
      <c r="V7" s="342"/>
      <c r="W7" s="342"/>
      <c r="X7" s="343"/>
      <c r="Y7" s="76"/>
      <c r="Z7" s="76"/>
      <c r="AA7" s="76"/>
      <c r="AB7" s="347"/>
      <c r="AC7" s="347"/>
      <c r="AD7" s="347"/>
      <c r="AE7" s="347"/>
      <c r="AF7" s="347"/>
      <c r="AG7" s="347"/>
      <c r="AH7" s="347"/>
      <c r="AI7" s="347"/>
      <c r="AJ7" s="347"/>
      <c r="AK7" s="347"/>
      <c r="AM7" s="145"/>
    </row>
    <row r="8" spans="1:39">
      <c r="A8" s="144"/>
      <c r="B8" s="76"/>
      <c r="C8" s="76"/>
      <c r="D8" s="333"/>
      <c r="E8" s="326"/>
      <c r="F8" s="334"/>
      <c r="G8" s="341"/>
      <c r="H8" s="342"/>
      <c r="I8" s="342"/>
      <c r="J8" s="342"/>
      <c r="K8" s="342"/>
      <c r="L8" s="342"/>
      <c r="M8" s="342"/>
      <c r="N8" s="342"/>
      <c r="O8" s="342"/>
      <c r="P8" s="342"/>
      <c r="Q8" s="342"/>
      <c r="R8" s="342"/>
      <c r="S8" s="342"/>
      <c r="T8" s="342"/>
      <c r="U8" s="342"/>
      <c r="V8" s="342"/>
      <c r="W8" s="342"/>
      <c r="X8" s="343"/>
      <c r="Y8" s="76"/>
      <c r="Z8" s="76"/>
      <c r="AA8" s="76"/>
      <c r="AB8" s="347"/>
      <c r="AC8" s="347"/>
      <c r="AD8" s="347"/>
      <c r="AE8" s="347"/>
      <c r="AF8" s="347"/>
      <c r="AG8" s="347"/>
      <c r="AH8" s="347"/>
      <c r="AI8" s="347"/>
      <c r="AJ8" s="347"/>
      <c r="AK8" s="347"/>
      <c r="AM8" s="145"/>
    </row>
    <row r="9" spans="1:39">
      <c r="A9" s="144"/>
      <c r="B9" s="76"/>
      <c r="C9" s="76"/>
      <c r="D9" s="333"/>
      <c r="E9" s="326"/>
      <c r="F9" s="334"/>
      <c r="G9" s="344"/>
      <c r="H9" s="345"/>
      <c r="I9" s="345"/>
      <c r="J9" s="345"/>
      <c r="K9" s="345"/>
      <c r="L9" s="345"/>
      <c r="M9" s="345"/>
      <c r="N9" s="345"/>
      <c r="O9" s="345"/>
      <c r="P9" s="345"/>
      <c r="Q9" s="345"/>
      <c r="R9" s="345"/>
      <c r="S9" s="345"/>
      <c r="T9" s="345"/>
      <c r="U9" s="345"/>
      <c r="V9" s="345"/>
      <c r="W9" s="345"/>
      <c r="X9" s="346"/>
      <c r="Y9" s="76"/>
      <c r="Z9" s="76"/>
      <c r="AA9" s="76"/>
      <c r="AB9" s="347"/>
      <c r="AC9" s="347"/>
      <c r="AD9" s="347"/>
      <c r="AE9" s="347"/>
      <c r="AF9" s="347"/>
      <c r="AG9" s="347"/>
      <c r="AH9" s="347"/>
      <c r="AI9" s="347"/>
      <c r="AJ9" s="347"/>
      <c r="AK9" s="347"/>
      <c r="AM9" s="145"/>
    </row>
    <row r="10" spans="1:39">
      <c r="A10" s="144"/>
      <c r="B10" s="76"/>
      <c r="C10" s="76"/>
      <c r="D10" s="333"/>
      <c r="E10" s="326"/>
      <c r="F10" s="326"/>
      <c r="G10" s="348" t="s">
        <v>113</v>
      </c>
      <c r="H10" s="339"/>
      <c r="I10" s="339"/>
      <c r="J10" s="339"/>
      <c r="K10" s="339"/>
      <c r="L10" s="339"/>
      <c r="M10" s="339"/>
      <c r="N10" s="339"/>
      <c r="O10" s="339"/>
      <c r="P10" s="339"/>
      <c r="Q10" s="339"/>
      <c r="R10" s="339"/>
      <c r="S10" s="339"/>
      <c r="T10" s="339"/>
      <c r="U10" s="339"/>
      <c r="V10" s="339"/>
      <c r="W10" s="339"/>
      <c r="X10" s="340"/>
      <c r="Y10" s="76"/>
      <c r="Z10" s="76"/>
      <c r="AA10" s="76"/>
      <c r="AB10" s="76"/>
      <c r="AC10" s="76"/>
      <c r="AD10" s="76"/>
      <c r="AE10" s="76"/>
      <c r="AF10" s="76"/>
      <c r="AG10" s="76"/>
      <c r="AH10" s="76"/>
      <c r="AI10" s="76"/>
      <c r="AJ10" s="76"/>
      <c r="AK10" s="76"/>
      <c r="AM10" s="145"/>
    </row>
    <row r="11" spans="1:39">
      <c r="A11" s="144"/>
      <c r="B11" s="76"/>
      <c r="C11" s="76"/>
      <c r="D11" s="333"/>
      <c r="E11" s="326"/>
      <c r="F11" s="326"/>
      <c r="G11" s="344"/>
      <c r="H11" s="345"/>
      <c r="I11" s="345"/>
      <c r="J11" s="345"/>
      <c r="K11" s="345"/>
      <c r="L11" s="345"/>
      <c r="M11" s="345"/>
      <c r="N11" s="345"/>
      <c r="O11" s="345"/>
      <c r="P11" s="345"/>
      <c r="Q11" s="345"/>
      <c r="R11" s="345"/>
      <c r="S11" s="345"/>
      <c r="T11" s="345"/>
      <c r="U11" s="345"/>
      <c r="V11" s="345"/>
      <c r="W11" s="345"/>
      <c r="X11" s="346"/>
      <c r="Y11" s="76"/>
      <c r="Z11" s="76"/>
      <c r="AA11" s="76"/>
      <c r="AB11" s="76"/>
      <c r="AC11" s="76"/>
      <c r="AD11" s="76"/>
      <c r="AE11" s="76"/>
      <c r="AF11" s="76"/>
      <c r="AG11" s="76"/>
      <c r="AH11" s="76"/>
      <c r="AI11" s="76"/>
      <c r="AJ11" s="76"/>
      <c r="AK11" s="76"/>
      <c r="AM11" s="145"/>
    </row>
    <row r="12" spans="1:39">
      <c r="A12" s="144"/>
      <c r="B12" s="76"/>
      <c r="C12" s="76"/>
      <c r="D12" s="333"/>
      <c r="E12" s="326"/>
      <c r="F12" s="326"/>
      <c r="G12" s="348" t="s">
        <v>114</v>
      </c>
      <c r="H12" s="339"/>
      <c r="I12" s="339"/>
      <c r="J12" s="339"/>
      <c r="K12" s="339"/>
      <c r="L12" s="339"/>
      <c r="M12" s="339"/>
      <c r="N12" s="339"/>
      <c r="O12" s="339"/>
      <c r="P12" s="339"/>
      <c r="Q12" s="339"/>
      <c r="R12" s="339"/>
      <c r="S12" s="339"/>
      <c r="T12" s="339"/>
      <c r="U12" s="339"/>
      <c r="V12" s="339"/>
      <c r="W12" s="339"/>
      <c r="X12" s="340"/>
      <c r="Y12" s="76"/>
      <c r="Z12" s="76"/>
      <c r="AA12" s="76"/>
      <c r="AB12" s="76"/>
      <c r="AC12" s="76"/>
      <c r="AD12" s="76"/>
      <c r="AE12" s="76"/>
      <c r="AF12" s="76"/>
      <c r="AG12" s="76"/>
      <c r="AH12" s="76"/>
      <c r="AI12" s="76"/>
      <c r="AJ12" s="76"/>
      <c r="AK12" s="76"/>
      <c r="AM12" s="145"/>
    </row>
    <row r="13" spans="1:39" ht="14.25" thickBot="1">
      <c r="A13" s="144"/>
      <c r="B13" s="76"/>
      <c r="C13" s="76"/>
      <c r="D13" s="335"/>
      <c r="E13" s="336"/>
      <c r="F13" s="337"/>
      <c r="G13" s="344"/>
      <c r="H13" s="345"/>
      <c r="I13" s="345"/>
      <c r="J13" s="345"/>
      <c r="K13" s="345"/>
      <c r="L13" s="345"/>
      <c r="M13" s="345"/>
      <c r="N13" s="345"/>
      <c r="O13" s="345"/>
      <c r="P13" s="345"/>
      <c r="Q13" s="345"/>
      <c r="R13" s="345"/>
      <c r="S13" s="345"/>
      <c r="T13" s="345"/>
      <c r="U13" s="345"/>
      <c r="V13" s="345"/>
      <c r="W13" s="345"/>
      <c r="X13" s="346"/>
      <c r="Y13" s="76"/>
      <c r="Z13" s="76"/>
      <c r="AA13" s="76"/>
      <c r="AB13" s="76"/>
      <c r="AC13" s="76"/>
      <c r="AD13" s="76"/>
      <c r="AE13" s="76"/>
      <c r="AF13" s="76"/>
      <c r="AG13" s="76"/>
      <c r="AH13" s="76"/>
      <c r="AI13" s="76"/>
      <c r="AJ13" s="76"/>
      <c r="AK13" s="76"/>
      <c r="AM13" s="145"/>
    </row>
    <row r="14" spans="1:39">
      <c r="A14" s="144"/>
      <c r="AM14" s="145"/>
    </row>
    <row r="15" spans="1:39">
      <c r="A15" s="144"/>
      <c r="C15" s="1" t="s">
        <v>115</v>
      </c>
      <c r="D15" s="1"/>
      <c r="E15" s="1"/>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M15" s="145"/>
    </row>
    <row r="16" spans="1:39">
      <c r="A16" s="144"/>
      <c r="C16" s="1" t="s">
        <v>116</v>
      </c>
      <c r="D16" s="1"/>
      <c r="E16" s="1"/>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M16" s="145"/>
    </row>
    <row r="17" spans="1:39">
      <c r="A17" s="144"/>
      <c r="AM17" s="145"/>
    </row>
    <row r="18" spans="1:39" ht="14.25">
      <c r="A18" s="144"/>
      <c r="B18" s="92" t="s">
        <v>117</v>
      </c>
      <c r="C18" s="92"/>
      <c r="AM18" s="145"/>
    </row>
    <row r="19" spans="1:39">
      <c r="A19" s="144"/>
      <c r="AM19" s="145"/>
    </row>
    <row r="20" spans="1:39">
      <c r="A20" s="144"/>
      <c r="B20" s="76"/>
      <c r="C20" s="1" t="s">
        <v>118</v>
      </c>
      <c r="D20" s="1"/>
      <c r="E20" s="1"/>
      <c r="F20" s="1"/>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M20" s="145"/>
    </row>
    <row r="21" spans="1:39">
      <c r="A21" s="144"/>
      <c r="B21" s="76"/>
      <c r="C21" s="1" t="s">
        <v>219</v>
      </c>
      <c r="D21" s="1"/>
      <c r="E21" s="1"/>
      <c r="F21" s="1"/>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M21" s="145"/>
    </row>
    <row r="22" spans="1:39">
      <c r="A22" s="144"/>
      <c r="B22" s="76"/>
      <c r="C22" s="1" t="s">
        <v>228</v>
      </c>
      <c r="D22" s="1"/>
      <c r="E22" s="1"/>
      <c r="F22" s="1"/>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M22" s="145"/>
    </row>
    <row r="23" spans="1:39">
      <c r="A23" s="144"/>
      <c r="B23" s="76"/>
      <c r="C23" s="1" t="s">
        <v>119</v>
      </c>
      <c r="D23" s="1"/>
      <c r="E23" s="1"/>
      <c r="F23" s="1"/>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M23" s="145"/>
    </row>
    <row r="24" spans="1:39">
      <c r="A24" s="144"/>
      <c r="B24" s="76"/>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M24" s="145"/>
    </row>
    <row r="25" spans="1:39">
      <c r="A25" s="144"/>
      <c r="B25" s="76"/>
      <c r="C25" s="76" t="s">
        <v>120</v>
      </c>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M25" s="145"/>
    </row>
    <row r="26" spans="1:39">
      <c r="A26" s="144"/>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M26" s="145"/>
    </row>
    <row r="27" spans="1:39">
      <c r="A27" s="144"/>
      <c r="B27" s="76"/>
      <c r="C27" s="1" t="s">
        <v>121</v>
      </c>
      <c r="D27" s="1"/>
      <c r="E27" s="1"/>
      <c r="F27" s="1"/>
      <c r="G27" s="1"/>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M27" s="145"/>
    </row>
    <row r="28" spans="1:39">
      <c r="A28" s="144"/>
      <c r="B28" s="76"/>
      <c r="C28" s="1"/>
      <c r="D28" s="1" t="s">
        <v>122</v>
      </c>
      <c r="E28" s="1"/>
      <c r="F28" s="1"/>
      <c r="G28" s="1"/>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M28" s="145"/>
    </row>
    <row r="29" spans="1:39">
      <c r="A29" s="144"/>
      <c r="B29" s="76"/>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M29" s="145"/>
    </row>
    <row r="30" spans="1:39">
      <c r="A30" s="144"/>
      <c r="B30" s="76"/>
      <c r="C30" s="76"/>
      <c r="D30" s="74"/>
      <c r="E30" s="75"/>
      <c r="F30" s="76"/>
      <c r="G30" s="76"/>
      <c r="H30" s="76"/>
      <c r="I30" s="76"/>
      <c r="J30" s="76"/>
      <c r="K30" s="76" t="s">
        <v>123</v>
      </c>
      <c r="L30" s="76"/>
      <c r="M30" s="76"/>
      <c r="N30" s="76"/>
      <c r="O30" s="76"/>
      <c r="P30" s="76"/>
      <c r="Q30" s="76"/>
      <c r="R30" s="76"/>
      <c r="S30" s="76"/>
      <c r="T30" s="76"/>
      <c r="U30" s="76"/>
      <c r="V30" s="76"/>
      <c r="W30" s="76"/>
      <c r="X30" s="76"/>
      <c r="Y30" s="76"/>
      <c r="Z30" s="76"/>
      <c r="AA30" s="76"/>
      <c r="AB30" s="76"/>
      <c r="AC30" s="76"/>
      <c r="AD30" s="76"/>
      <c r="AE30" s="76"/>
      <c r="AF30" s="76"/>
      <c r="AG30" s="76"/>
      <c r="AH30" s="76"/>
      <c r="AI30" s="76"/>
      <c r="AM30" s="145"/>
    </row>
    <row r="31" spans="1:39">
      <c r="A31" s="144"/>
      <c r="B31" s="76"/>
      <c r="C31" s="76"/>
      <c r="D31" s="76"/>
      <c r="E31" s="75"/>
      <c r="F31" s="76"/>
      <c r="G31" s="76"/>
      <c r="H31" s="76"/>
      <c r="I31" s="76"/>
      <c r="J31" s="76"/>
      <c r="K31" s="76"/>
      <c r="L31" s="76"/>
      <c r="M31" s="77"/>
      <c r="N31" s="76"/>
      <c r="O31" s="77"/>
      <c r="P31" s="76"/>
      <c r="Q31" s="76"/>
      <c r="R31" s="76"/>
      <c r="S31" s="76"/>
      <c r="T31" s="76"/>
      <c r="U31" s="76"/>
      <c r="V31" s="76"/>
      <c r="W31" s="76"/>
      <c r="X31" s="76"/>
      <c r="Y31" s="76"/>
      <c r="Z31" s="76"/>
      <c r="AA31" s="76"/>
      <c r="AB31" s="76"/>
      <c r="AC31" s="76"/>
      <c r="AD31" s="76"/>
      <c r="AE31" s="76"/>
      <c r="AF31" s="76"/>
      <c r="AG31" s="76"/>
      <c r="AH31" s="76"/>
      <c r="AI31" s="76"/>
      <c r="AM31" s="145"/>
    </row>
    <row r="32" spans="1:39" ht="13.5" customHeight="1">
      <c r="A32" s="144"/>
      <c r="B32" s="76"/>
      <c r="C32" s="326" t="s">
        <v>111</v>
      </c>
      <c r="D32" s="76"/>
      <c r="E32" s="75"/>
      <c r="F32" s="76"/>
      <c r="G32" s="78"/>
      <c r="H32" s="76"/>
      <c r="I32" s="78"/>
      <c r="J32" s="76"/>
      <c r="K32" s="78"/>
      <c r="L32" s="76"/>
      <c r="M32" s="79"/>
      <c r="N32" s="76"/>
      <c r="O32" s="79"/>
      <c r="P32" s="76"/>
      <c r="Q32" s="76"/>
      <c r="R32" s="76"/>
      <c r="S32" s="76"/>
      <c r="T32" s="76"/>
      <c r="U32" s="76"/>
      <c r="V32" s="76"/>
      <c r="W32" s="76"/>
      <c r="X32" s="76"/>
      <c r="Y32" s="76"/>
      <c r="Z32" s="76"/>
      <c r="AA32" s="76"/>
      <c r="AB32" s="76"/>
      <c r="AC32" s="76"/>
      <c r="AD32" s="76"/>
      <c r="AE32" s="76"/>
      <c r="AF32" s="76"/>
      <c r="AG32" s="76"/>
      <c r="AH32" s="76"/>
      <c r="AI32" s="76"/>
      <c r="AM32" s="145"/>
    </row>
    <row r="33" spans="1:39">
      <c r="A33" s="144"/>
      <c r="B33" s="76"/>
      <c r="C33" s="326"/>
      <c r="D33" s="76"/>
      <c r="E33" s="75"/>
      <c r="F33" s="76"/>
      <c r="G33" s="80"/>
      <c r="H33" s="76"/>
      <c r="I33" s="80"/>
      <c r="J33" s="76"/>
      <c r="K33" s="80"/>
      <c r="L33" s="76"/>
      <c r="M33" s="79"/>
      <c r="N33" s="76"/>
      <c r="O33" s="79"/>
      <c r="P33" s="76"/>
      <c r="Q33" s="76"/>
      <c r="R33" s="76"/>
      <c r="S33" s="76"/>
      <c r="T33" s="76"/>
      <c r="U33" s="76"/>
      <c r="V33" s="76"/>
      <c r="W33" s="76"/>
      <c r="X33" s="76"/>
      <c r="Y33" s="76"/>
      <c r="Z33" s="76"/>
      <c r="AA33" s="76"/>
      <c r="AB33" s="76"/>
      <c r="AC33" s="76"/>
      <c r="AD33" s="76"/>
      <c r="AE33" s="76"/>
      <c r="AF33" s="76"/>
      <c r="AG33" s="76"/>
      <c r="AH33" s="76"/>
      <c r="AI33" s="76"/>
      <c r="AM33" s="145"/>
    </row>
    <row r="34" spans="1:39">
      <c r="A34" s="144"/>
      <c r="B34" s="76"/>
      <c r="C34" s="326"/>
      <c r="D34" s="76"/>
      <c r="E34" s="75"/>
      <c r="F34" s="76"/>
      <c r="G34" s="80"/>
      <c r="H34" s="76"/>
      <c r="I34" s="80"/>
      <c r="J34" s="76"/>
      <c r="K34" s="80"/>
      <c r="L34" s="76"/>
      <c r="M34" s="79"/>
      <c r="N34" s="76"/>
      <c r="O34" s="79"/>
      <c r="P34" s="76"/>
      <c r="Q34" s="76" t="s">
        <v>124</v>
      </c>
      <c r="R34" s="76"/>
      <c r="S34" s="76"/>
      <c r="T34" s="76"/>
      <c r="U34" s="76"/>
      <c r="V34" s="76"/>
      <c r="W34" s="76"/>
      <c r="X34" s="76"/>
      <c r="Y34" s="76"/>
      <c r="Z34" s="76"/>
      <c r="AA34" s="76"/>
      <c r="AB34" s="76"/>
      <c r="AC34" s="76"/>
      <c r="AD34" s="76"/>
      <c r="AE34" s="76"/>
      <c r="AF34" s="76"/>
      <c r="AG34" s="76"/>
      <c r="AH34" s="76"/>
      <c r="AI34" s="76"/>
      <c r="AM34" s="145"/>
    </row>
    <row r="35" spans="1:39">
      <c r="A35" s="144"/>
      <c r="B35" s="76"/>
      <c r="C35" s="326"/>
      <c r="D35" s="76"/>
      <c r="E35" s="75"/>
      <c r="F35" s="76"/>
      <c r="G35" s="80"/>
      <c r="H35" s="76"/>
      <c r="I35" s="80"/>
      <c r="J35" s="76"/>
      <c r="K35" s="80"/>
      <c r="L35" s="76"/>
      <c r="M35" s="79"/>
      <c r="N35" s="76"/>
      <c r="O35" s="79"/>
      <c r="P35" s="76"/>
      <c r="Q35" s="76"/>
      <c r="R35" s="76"/>
      <c r="S35" s="76"/>
      <c r="T35" s="76"/>
      <c r="U35" s="76"/>
      <c r="V35" s="76"/>
      <c r="W35" s="76"/>
      <c r="X35" s="76"/>
      <c r="Y35" s="76"/>
      <c r="Z35" s="76"/>
      <c r="AA35" s="76"/>
      <c r="AB35" s="76"/>
      <c r="AC35" s="76"/>
      <c r="AD35" s="76"/>
      <c r="AE35" s="76"/>
      <c r="AF35" s="76"/>
      <c r="AG35" s="76"/>
      <c r="AH35" s="76"/>
      <c r="AI35" s="76"/>
      <c r="AM35" s="145"/>
    </row>
    <row r="36" spans="1:39" ht="14.25" thickBot="1">
      <c r="A36" s="144"/>
      <c r="B36" s="76"/>
      <c r="C36" s="76"/>
      <c r="D36" s="76"/>
      <c r="E36" s="81"/>
      <c r="F36" s="82"/>
      <c r="G36" s="83"/>
      <c r="H36" s="82"/>
      <c r="I36" s="83"/>
      <c r="J36" s="82"/>
      <c r="K36" s="83"/>
      <c r="L36" s="82"/>
      <c r="M36" s="84"/>
      <c r="N36" s="82"/>
      <c r="O36" s="84"/>
      <c r="P36" s="82"/>
      <c r="Q36" s="82"/>
      <c r="R36" s="82"/>
      <c r="S36" s="82"/>
      <c r="T36" s="82"/>
      <c r="U36" s="76"/>
      <c r="V36" s="76"/>
      <c r="W36" s="76"/>
      <c r="X36" s="76"/>
      <c r="Y36" s="76"/>
      <c r="Z36" s="76"/>
      <c r="AA36" s="76"/>
      <c r="AB36" s="76"/>
      <c r="AC36" s="76"/>
      <c r="AD36" s="76"/>
      <c r="AE36" s="76"/>
      <c r="AF36" s="76"/>
      <c r="AG36" s="76"/>
      <c r="AH36" s="76"/>
      <c r="AI36" s="76"/>
      <c r="AM36" s="145"/>
    </row>
    <row r="37" spans="1:39">
      <c r="A37" s="144"/>
      <c r="B37" s="76"/>
      <c r="C37" s="76"/>
      <c r="D37" s="76"/>
      <c r="E37" s="76"/>
      <c r="F37" s="76"/>
      <c r="G37" s="143" t="s">
        <v>125</v>
      </c>
      <c r="H37" s="76"/>
      <c r="I37" s="143" t="s">
        <v>126</v>
      </c>
      <c r="J37" s="143"/>
      <c r="K37" s="143" t="s">
        <v>127</v>
      </c>
      <c r="L37" s="143"/>
      <c r="M37" s="143" t="s">
        <v>128</v>
      </c>
      <c r="N37" s="76"/>
      <c r="O37" s="143" t="s">
        <v>129</v>
      </c>
      <c r="P37" s="76"/>
      <c r="Q37" s="76"/>
      <c r="R37" s="76"/>
      <c r="S37" s="76"/>
      <c r="T37" s="76"/>
      <c r="U37" s="76"/>
      <c r="V37" s="76"/>
      <c r="W37" s="76"/>
      <c r="X37" s="76"/>
      <c r="Y37" s="76"/>
      <c r="Z37" s="76"/>
      <c r="AA37" s="76"/>
      <c r="AB37" s="76"/>
      <c r="AC37" s="76"/>
      <c r="AD37" s="76"/>
      <c r="AE37" s="76"/>
      <c r="AF37" s="76"/>
      <c r="AG37" s="76"/>
      <c r="AH37" s="76"/>
      <c r="AI37" s="76"/>
      <c r="AM37" s="145"/>
    </row>
    <row r="38" spans="1:39">
      <c r="A38" s="144"/>
      <c r="B38" s="76"/>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M38" s="145"/>
    </row>
    <row r="39" spans="1:39">
      <c r="A39" s="144"/>
      <c r="B39" s="76"/>
      <c r="C39" s="76"/>
      <c r="D39" s="1"/>
      <c r="E39" s="1" t="s">
        <v>130</v>
      </c>
      <c r="F39" s="1" t="s">
        <v>131</v>
      </c>
      <c r="G39" s="1"/>
      <c r="H39" s="1"/>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M39" s="145"/>
    </row>
    <row r="40" spans="1:39">
      <c r="A40" s="144"/>
      <c r="B40" s="76"/>
      <c r="C40" s="76"/>
      <c r="D40" s="76"/>
      <c r="E40" s="76"/>
      <c r="F40" s="76"/>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M40" s="145"/>
    </row>
    <row r="41" spans="1:39">
      <c r="A41" s="144"/>
      <c r="B41" s="76"/>
      <c r="C41" s="76" t="s">
        <v>132</v>
      </c>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M41" s="145"/>
    </row>
    <row r="42" spans="1:39">
      <c r="A42" s="144"/>
      <c r="B42" s="76"/>
      <c r="C42" s="76"/>
      <c r="D42" s="7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M42" s="145"/>
    </row>
    <row r="43" spans="1:39">
      <c r="A43" s="144"/>
      <c r="B43" s="76"/>
      <c r="C43" s="1" t="s">
        <v>229</v>
      </c>
      <c r="D43" s="1"/>
      <c r="E43" s="1"/>
      <c r="F43" s="1"/>
      <c r="G43" s="1"/>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M43" s="145"/>
    </row>
    <row r="44" spans="1:39">
      <c r="A44" s="144"/>
      <c r="B44" s="76"/>
      <c r="C44" s="1" t="s">
        <v>231</v>
      </c>
      <c r="D44" s="1"/>
      <c r="E44" s="1"/>
      <c r="F44" s="1"/>
      <c r="G44" s="1"/>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M44" s="145"/>
    </row>
    <row r="45" spans="1:39">
      <c r="A45" s="144"/>
      <c r="B45" s="76"/>
      <c r="C45" s="76"/>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M45" s="145"/>
    </row>
    <row r="46" spans="1:39">
      <c r="A46" s="144"/>
      <c r="B46" s="76"/>
      <c r="C46" s="76"/>
      <c r="D46" s="74"/>
      <c r="E46" s="75"/>
      <c r="F46" s="76" t="s">
        <v>133</v>
      </c>
      <c r="G46" s="76"/>
      <c r="H46" s="76"/>
      <c r="I46" s="76"/>
      <c r="J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M46" s="145"/>
    </row>
    <row r="47" spans="1:39">
      <c r="A47" s="144"/>
      <c r="C47" s="76"/>
      <c r="D47" s="76"/>
      <c r="E47" s="75"/>
      <c r="F47" s="76"/>
      <c r="G47" s="76"/>
      <c r="H47" s="76"/>
      <c r="I47" s="76"/>
      <c r="J47" s="76"/>
      <c r="K47" s="76"/>
      <c r="L47" s="76"/>
      <c r="M47" s="77"/>
      <c r="N47" s="76"/>
      <c r="O47" s="77"/>
      <c r="P47" s="76"/>
      <c r="Q47" s="76"/>
      <c r="R47" s="76"/>
      <c r="S47" s="76"/>
      <c r="T47" s="76"/>
      <c r="AM47" s="145"/>
    </row>
    <row r="48" spans="1:39">
      <c r="A48" s="144"/>
      <c r="C48" s="326" t="s">
        <v>111</v>
      </c>
      <c r="D48" s="76"/>
      <c r="E48" s="75"/>
      <c r="F48" s="76"/>
      <c r="G48" s="85"/>
      <c r="H48" s="76"/>
      <c r="I48" s="85"/>
      <c r="J48" s="76"/>
      <c r="K48" s="85"/>
      <c r="L48" s="76"/>
      <c r="M48" s="79"/>
      <c r="N48" s="76"/>
      <c r="O48" s="79"/>
      <c r="P48" s="76"/>
      <c r="Q48" s="76"/>
      <c r="R48" s="76"/>
      <c r="S48" s="76"/>
      <c r="T48" s="76"/>
      <c r="AM48" s="145"/>
    </row>
    <row r="49" spans="1:39">
      <c r="A49" s="144"/>
      <c r="C49" s="326"/>
      <c r="D49" s="76"/>
      <c r="E49" s="75"/>
      <c r="F49" s="76"/>
      <c r="G49" s="80"/>
      <c r="H49" s="76"/>
      <c r="I49" s="80"/>
      <c r="J49" s="76"/>
      <c r="K49" s="80"/>
      <c r="L49" s="76"/>
      <c r="M49" s="80"/>
      <c r="N49" s="76"/>
      <c r="O49" s="80"/>
      <c r="P49" s="76"/>
      <c r="Q49" s="76"/>
      <c r="R49" s="76"/>
      <c r="S49" s="76"/>
      <c r="T49" s="76"/>
      <c r="AM49" s="145"/>
    </row>
    <row r="50" spans="1:39">
      <c r="A50" s="144"/>
      <c r="C50" s="326"/>
      <c r="D50" s="76"/>
      <c r="E50" s="75"/>
      <c r="F50" s="76"/>
      <c r="G50" s="80"/>
      <c r="H50" s="76"/>
      <c r="I50" s="80"/>
      <c r="J50" s="76"/>
      <c r="K50" s="80"/>
      <c r="L50" s="76"/>
      <c r="M50" s="80"/>
      <c r="N50" s="76"/>
      <c r="O50" s="80"/>
      <c r="P50" s="76"/>
      <c r="Q50" s="76" t="s">
        <v>124</v>
      </c>
      <c r="R50" s="76"/>
      <c r="S50" s="76"/>
      <c r="T50" s="76"/>
      <c r="AM50" s="145"/>
    </row>
    <row r="51" spans="1:39">
      <c r="A51" s="144"/>
      <c r="C51" s="326"/>
      <c r="D51" s="76"/>
      <c r="E51" s="75"/>
      <c r="F51" s="76"/>
      <c r="G51" s="80"/>
      <c r="H51" s="76"/>
      <c r="I51" s="80"/>
      <c r="J51" s="76"/>
      <c r="K51" s="80"/>
      <c r="L51" s="76"/>
      <c r="M51" s="80"/>
      <c r="N51" s="76"/>
      <c r="O51" s="80"/>
      <c r="P51" s="76"/>
      <c r="Q51" s="76"/>
      <c r="R51" s="76"/>
      <c r="S51" s="76"/>
      <c r="T51" s="76"/>
      <c r="AM51" s="145"/>
    </row>
    <row r="52" spans="1:39" ht="14.25" thickBot="1">
      <c r="A52" s="144"/>
      <c r="C52" s="76"/>
      <c r="D52" s="76"/>
      <c r="E52" s="81"/>
      <c r="F52" s="82"/>
      <c r="G52" s="83"/>
      <c r="H52" s="82"/>
      <c r="I52" s="83"/>
      <c r="J52" s="82"/>
      <c r="K52" s="83"/>
      <c r="L52" s="82"/>
      <c r="M52" s="83"/>
      <c r="N52" s="82"/>
      <c r="O52" s="83"/>
      <c r="P52" s="82"/>
      <c r="Q52" s="82"/>
      <c r="R52" s="82"/>
      <c r="S52" s="82"/>
      <c r="T52" s="82"/>
      <c r="AM52" s="145"/>
    </row>
    <row r="53" spans="1:39">
      <c r="A53" s="144"/>
      <c r="C53" s="76"/>
      <c r="D53" s="76"/>
      <c r="E53" s="76"/>
      <c r="F53" s="76"/>
      <c r="G53" s="143" t="s">
        <v>125</v>
      </c>
      <c r="H53" s="76"/>
      <c r="I53" s="143" t="s">
        <v>126</v>
      </c>
      <c r="J53" s="143"/>
      <c r="K53" s="143" t="s">
        <v>127</v>
      </c>
      <c r="L53" s="143"/>
      <c r="M53" s="143" t="s">
        <v>128</v>
      </c>
      <c r="N53" s="76"/>
      <c r="O53" s="143" t="s">
        <v>129</v>
      </c>
      <c r="P53" s="76"/>
      <c r="Q53" s="76"/>
      <c r="R53" s="76"/>
      <c r="S53" s="76"/>
      <c r="T53" s="76"/>
      <c r="AM53" s="145"/>
    </row>
    <row r="54" spans="1:39">
      <c r="A54" s="144"/>
      <c r="AM54" s="145"/>
    </row>
    <row r="55" spans="1:39">
      <c r="A55" s="144"/>
      <c r="E55" s="1" t="s">
        <v>130</v>
      </c>
      <c r="F55" s="1" t="s">
        <v>134</v>
      </c>
      <c r="G55" s="1"/>
      <c r="H55" s="166"/>
      <c r="I55" s="166"/>
      <c r="J55" s="166"/>
      <c r="K55" s="166"/>
      <c r="L55" s="166"/>
      <c r="M55" s="166"/>
      <c r="N55" s="166"/>
      <c r="O55" s="166"/>
      <c r="AM55" s="145"/>
    </row>
    <row r="56" spans="1:39">
      <c r="A56" s="144"/>
      <c r="E56" s="1"/>
      <c r="F56" s="1" t="s">
        <v>135</v>
      </c>
      <c r="G56" s="1"/>
      <c r="H56" s="166"/>
      <c r="I56" s="166"/>
      <c r="J56" s="166"/>
      <c r="K56" s="166"/>
      <c r="L56" s="166"/>
      <c r="M56" s="166"/>
      <c r="N56" s="166"/>
      <c r="O56" s="166"/>
      <c r="W56" s="86"/>
      <c r="X56" s="86"/>
      <c r="Y56" s="86"/>
      <c r="Z56" s="86"/>
      <c r="AA56" s="86"/>
      <c r="AB56" s="86"/>
      <c r="AM56" s="145"/>
    </row>
    <row r="57" spans="1:39">
      <c r="A57" s="144"/>
      <c r="D57" s="86"/>
      <c r="E57" s="167" t="s">
        <v>136</v>
      </c>
      <c r="F57" s="167" t="s">
        <v>137</v>
      </c>
      <c r="G57" s="167"/>
      <c r="H57" s="168"/>
      <c r="I57" s="168"/>
      <c r="J57" s="169"/>
      <c r="K57" s="169"/>
      <c r="L57" s="169"/>
      <c r="M57" s="169"/>
      <c r="N57" s="169"/>
      <c r="O57" s="169"/>
      <c r="P57" s="87"/>
      <c r="Q57" s="87"/>
      <c r="R57" s="87"/>
      <c r="S57" s="87"/>
      <c r="W57" s="86"/>
      <c r="X57" s="86"/>
      <c r="Y57" s="86"/>
      <c r="Z57" s="86"/>
      <c r="AA57" s="86"/>
      <c r="AB57" s="86"/>
      <c r="AM57" s="145"/>
    </row>
    <row r="58" spans="1:39">
      <c r="A58" s="144"/>
      <c r="D58" s="86"/>
      <c r="E58" s="86"/>
      <c r="F58" s="86"/>
      <c r="G58" s="86"/>
      <c r="H58" s="86"/>
      <c r="I58" s="86"/>
      <c r="J58" s="87"/>
      <c r="K58" s="87"/>
      <c r="L58" s="87"/>
      <c r="M58" s="87"/>
      <c r="N58" s="87"/>
      <c r="O58" s="87"/>
      <c r="P58" s="87"/>
      <c r="Q58" s="87"/>
      <c r="R58" s="87"/>
      <c r="S58" s="87"/>
      <c r="W58" s="86"/>
      <c r="X58" s="86"/>
      <c r="Y58" s="86"/>
      <c r="Z58" s="86"/>
      <c r="AA58" s="86"/>
      <c r="AB58" s="86"/>
      <c r="AM58" s="145"/>
    </row>
    <row r="59" spans="1:39" ht="14.25">
      <c r="A59" s="144"/>
      <c r="B59" s="92" t="s">
        <v>209</v>
      </c>
      <c r="AM59" s="145"/>
    </row>
    <row r="60" spans="1:39">
      <c r="A60" s="144"/>
      <c r="AM60" s="145"/>
    </row>
    <row r="61" spans="1:39">
      <c r="A61" s="144"/>
      <c r="C61" s="1" t="s">
        <v>198</v>
      </c>
      <c r="D61" s="166"/>
      <c r="E61" s="166"/>
      <c r="F61" s="166"/>
      <c r="AM61" s="145"/>
    </row>
    <row r="62" spans="1:39">
      <c r="A62" s="144"/>
      <c r="C62" s="1" t="s">
        <v>199</v>
      </c>
      <c r="D62" s="166"/>
      <c r="E62" s="166"/>
      <c r="F62" s="166"/>
      <c r="AM62" s="145"/>
    </row>
    <row r="63" spans="1:39">
      <c r="A63" s="144"/>
      <c r="C63" s="1" t="s">
        <v>230</v>
      </c>
      <c r="D63" s="166"/>
      <c r="E63" s="166"/>
      <c r="F63" s="166"/>
      <c r="AM63" s="145"/>
    </row>
    <row r="64" spans="1:39">
      <c r="A64" s="144"/>
      <c r="C64" s="1" t="s">
        <v>200</v>
      </c>
      <c r="D64" s="166"/>
      <c r="E64" s="166"/>
      <c r="F64" s="166"/>
      <c r="AM64" s="145"/>
    </row>
    <row r="65" spans="1:39">
      <c r="A65" s="144"/>
      <c r="C65" s="1" t="s">
        <v>201</v>
      </c>
      <c r="D65" s="166"/>
      <c r="E65" s="166"/>
      <c r="F65" s="166"/>
      <c r="AM65" s="145"/>
    </row>
    <row r="66" spans="1:39">
      <c r="A66" s="144"/>
      <c r="AM66" s="145"/>
    </row>
    <row r="67" spans="1:39">
      <c r="A67" s="144"/>
      <c r="C67" s="76" t="s">
        <v>202</v>
      </c>
      <c r="AM67" s="145"/>
    </row>
    <row r="68" spans="1:39">
      <c r="A68" s="144"/>
      <c r="AM68" s="145"/>
    </row>
    <row r="69" spans="1:39">
      <c r="A69" s="144"/>
      <c r="F69" s="75"/>
      <c r="G69" s="76"/>
      <c r="H69" s="76"/>
      <c r="I69" s="76"/>
      <c r="J69" s="76"/>
      <c r="K69" s="76"/>
      <c r="L69" s="78"/>
      <c r="M69" s="76"/>
      <c r="N69" s="76"/>
      <c r="O69" s="76"/>
      <c r="P69" s="76"/>
      <c r="Q69" s="76"/>
      <c r="R69" s="76"/>
      <c r="S69" s="76"/>
      <c r="T69" s="76"/>
      <c r="U69" s="76"/>
      <c r="V69" s="76"/>
      <c r="W69" s="76"/>
      <c r="AM69" s="145"/>
    </row>
    <row r="70" spans="1:39">
      <c r="A70" s="144"/>
      <c r="F70" s="75"/>
      <c r="G70" s="76"/>
      <c r="H70" s="76"/>
      <c r="I70" s="76"/>
      <c r="J70" s="76"/>
      <c r="K70" s="76"/>
      <c r="L70" s="80"/>
      <c r="M70" s="76"/>
      <c r="N70" s="76"/>
      <c r="O70" s="76"/>
      <c r="P70" s="76"/>
      <c r="Q70" s="76" t="s">
        <v>203</v>
      </c>
      <c r="R70" s="76"/>
      <c r="S70" s="76"/>
      <c r="T70" s="76"/>
      <c r="U70" s="76"/>
      <c r="V70" s="76"/>
      <c r="W70" s="76"/>
      <c r="AM70" s="145"/>
    </row>
    <row r="71" spans="1:39">
      <c r="A71" s="144"/>
      <c r="D71" s="326" t="s">
        <v>111</v>
      </c>
      <c r="E71" s="146"/>
      <c r="F71" s="147"/>
      <c r="G71" s="76"/>
      <c r="H71" s="76"/>
      <c r="I71" s="76"/>
      <c r="J71" s="76"/>
      <c r="K71" s="76"/>
      <c r="L71" s="148"/>
      <c r="M71" s="76"/>
      <c r="N71" s="76"/>
      <c r="O71" s="76"/>
      <c r="P71" s="76"/>
      <c r="Q71" s="76"/>
      <c r="R71" s="76"/>
      <c r="S71" s="76"/>
      <c r="T71" s="76"/>
      <c r="U71" s="76"/>
      <c r="V71" s="76"/>
      <c r="W71" s="76"/>
      <c r="AM71" s="145"/>
    </row>
    <row r="72" spans="1:39">
      <c r="A72" s="144"/>
      <c r="D72" s="326"/>
      <c r="E72" s="146"/>
      <c r="F72" s="147"/>
      <c r="G72" s="76"/>
      <c r="H72" s="76"/>
      <c r="I72" s="76"/>
      <c r="J72" s="77"/>
      <c r="K72" s="76"/>
      <c r="L72" s="149"/>
      <c r="M72" s="76"/>
      <c r="N72" s="76"/>
      <c r="O72" s="76"/>
      <c r="P72" s="76"/>
      <c r="Q72" s="76"/>
      <c r="R72" s="76"/>
      <c r="S72" s="76"/>
      <c r="T72" s="76"/>
      <c r="U72" s="76"/>
      <c r="V72" s="76"/>
      <c r="W72" s="76"/>
      <c r="AM72" s="145"/>
    </row>
    <row r="73" spans="1:39">
      <c r="A73" s="144"/>
      <c r="D73" s="326"/>
      <c r="E73" s="146"/>
      <c r="F73" s="147"/>
      <c r="G73" s="76"/>
      <c r="H73" s="76"/>
      <c r="I73" s="76"/>
      <c r="J73" s="85"/>
      <c r="K73" s="76"/>
      <c r="L73" s="85"/>
      <c r="M73" s="76"/>
      <c r="N73" s="76"/>
      <c r="O73" s="76"/>
      <c r="P73" s="76"/>
      <c r="Q73" s="76" t="s">
        <v>204</v>
      </c>
      <c r="R73" s="76"/>
      <c r="S73" s="76"/>
      <c r="T73" s="76"/>
      <c r="U73" s="76"/>
      <c r="V73" s="76"/>
      <c r="W73" s="76"/>
      <c r="AM73" s="145"/>
    </row>
    <row r="74" spans="1:39">
      <c r="A74" s="144"/>
      <c r="D74" s="326"/>
      <c r="E74" s="146"/>
      <c r="F74" s="147"/>
      <c r="G74" s="76"/>
      <c r="H74" s="76"/>
      <c r="I74" s="76"/>
      <c r="J74" s="79"/>
      <c r="K74" s="76"/>
      <c r="L74" s="79"/>
      <c r="M74" s="76"/>
      <c r="N74" s="76"/>
      <c r="O74" s="76"/>
      <c r="P74" s="76"/>
      <c r="Q74" s="76"/>
      <c r="R74" s="76"/>
      <c r="S74" s="76"/>
      <c r="T74" s="76"/>
      <c r="U74" s="76"/>
      <c r="V74" s="76"/>
      <c r="W74" s="76"/>
      <c r="AM74" s="145"/>
    </row>
    <row r="75" spans="1:39" ht="14.25" thickBot="1">
      <c r="A75" s="144"/>
      <c r="F75" s="81"/>
      <c r="G75" s="82"/>
      <c r="H75" s="82"/>
      <c r="I75" s="82"/>
      <c r="J75" s="84"/>
      <c r="K75" s="82"/>
      <c r="L75" s="84"/>
      <c r="M75" s="82"/>
      <c r="N75" s="82"/>
      <c r="O75" s="82"/>
      <c r="P75" s="82"/>
      <c r="Q75" s="82"/>
      <c r="R75" s="82"/>
      <c r="S75" s="82"/>
      <c r="T75" s="82"/>
      <c r="U75" s="82"/>
      <c r="V75" s="82"/>
      <c r="W75" s="82"/>
      <c r="AM75" s="145"/>
    </row>
    <row r="76" spans="1:39">
      <c r="A76" s="144"/>
      <c r="C76" s="76"/>
      <c r="D76" s="76"/>
      <c r="E76" s="76"/>
      <c r="F76" s="76"/>
      <c r="G76" s="143"/>
      <c r="H76" s="76"/>
      <c r="I76" s="143"/>
      <c r="J76" s="143" t="s">
        <v>205</v>
      </c>
      <c r="K76" s="143"/>
      <c r="L76" s="143" t="s">
        <v>236</v>
      </c>
      <c r="M76" s="143"/>
      <c r="N76" s="76"/>
      <c r="O76" s="143"/>
      <c r="P76" s="76"/>
      <c r="Q76" s="76"/>
      <c r="R76" s="76"/>
      <c r="S76" s="76"/>
      <c r="T76" s="76"/>
      <c r="AM76" s="145"/>
    </row>
    <row r="77" spans="1:39">
      <c r="A77" s="144"/>
      <c r="AM77" s="145"/>
    </row>
    <row r="78" spans="1:39">
      <c r="A78" s="144"/>
      <c r="E78" s="166" t="s">
        <v>130</v>
      </c>
      <c r="F78" s="1" t="s">
        <v>206</v>
      </c>
      <c r="G78" s="166"/>
      <c r="H78" s="166"/>
      <c r="AM78" s="145"/>
    </row>
    <row r="79" spans="1:39">
      <c r="A79" s="144"/>
      <c r="E79" s="166"/>
      <c r="F79" s="170" t="s">
        <v>207</v>
      </c>
      <c r="G79" s="166"/>
      <c r="H79" s="166"/>
      <c r="AM79" s="145"/>
    </row>
    <row r="80" spans="1:39">
      <c r="A80" s="144"/>
      <c r="E80" s="166"/>
      <c r="F80" s="170" t="s">
        <v>208</v>
      </c>
      <c r="G80" s="166"/>
      <c r="H80" s="166"/>
      <c r="AM80" s="145"/>
    </row>
    <row r="81" spans="1:39">
      <c r="A81" s="153"/>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5"/>
    </row>
  </sheetData>
  <mergeCells count="9">
    <mergeCell ref="D71:D74"/>
    <mergeCell ref="C32:C35"/>
    <mergeCell ref="C48:C51"/>
    <mergeCell ref="A2:AM2"/>
    <mergeCell ref="D6:F13"/>
    <mergeCell ref="G6:X9"/>
    <mergeCell ref="AB6:AK9"/>
    <mergeCell ref="G10:X11"/>
    <mergeCell ref="G12:X13"/>
  </mergeCells>
  <phoneticPr fontId="9"/>
  <pageMargins left="0.70866141732283472" right="0.70866141732283472" top="0.74803149606299213" bottom="0.74803149606299213" header="0.31496062992125984" footer="0.31496062992125984"/>
  <pageSetup paperSize="9" orientation="portrait" r:id="rId1"/>
  <rowBreaks count="1" manualBreakCount="1">
    <brk id="58" max="38" man="1"/>
  </rowBreaks>
  <drawing r:id="rId2"/>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7</vt:i4>
      </vt:variant>
    </vt:vector>
  </HeadingPairs>
  <TitlesOfParts>
    <vt:vector size="16" baseType="lpstr">
      <vt:lpstr>3-0実績報告書</vt:lpstr>
      <vt:lpstr>3-1経費所要額調書</vt:lpstr>
      <vt:lpstr>リスト</vt:lpstr>
      <vt:lpstr>3-2収支精算書</vt:lpstr>
      <vt:lpstr>3-2収支精算書 (記入例)</vt:lpstr>
      <vt:lpstr>計算補助シート</vt:lpstr>
      <vt:lpstr>3-3誓約書</vt:lpstr>
      <vt:lpstr>別紙１　計算シート</vt:lpstr>
      <vt:lpstr>別紙２　補足事項</vt:lpstr>
      <vt:lpstr>'3-0実績報告書'!Print_Area</vt:lpstr>
      <vt:lpstr>'3-1経費所要額調書'!Print_Area</vt:lpstr>
      <vt:lpstr>'3-2収支精算書'!Print_Area</vt:lpstr>
      <vt:lpstr>'3-2収支精算書 (記入例)'!Print_Area</vt:lpstr>
      <vt:lpstr>'3-3誓約書'!Print_Area</vt:lpstr>
      <vt:lpstr>'別紙１　計算シート'!Print_Area</vt:lpstr>
      <vt:lpstr>'別紙２　補足事項'!Print_Area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佐伯　葉子</cp:lastModifiedBy>
  <cp:lastPrinted>2026-02-02T05:39:34Z</cp:lastPrinted>
  <dcterms:created xsi:type="dcterms:W3CDTF">2023-03-13T06:51:43Z</dcterms:created>
  <dcterms:modified xsi:type="dcterms:W3CDTF">2026-02-02T23:41:16Z</dcterms:modified>
</cp:coreProperties>
</file>