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10.17.53.35\share\＠＠＠030施設福祉推進班\308 物価高騰対策事業\R8\04-委託契約事務（プロポ）\01-仕様書案\令和7年当初障害　様式修正用\障害\"/>
    </mc:Choice>
  </mc:AlternateContent>
  <xr:revisionPtr revIDLastSave="0" documentId="13_ncr:101_{83DBD1B4-3AA3-4C92-A3B7-EE1A78301F62}" xr6:coauthVersionLast="47" xr6:coauthVersionMax="47" xr10:uidLastSave="{00000000-0000-0000-0000-000000000000}"/>
  <workbookProtection workbookAlgorithmName="SHA-512" workbookHashValue="JgE/lcSa/EQJtU2+r8OpAfyYbSqMUwNUc/ZB2i20tsXo/oXkpfOTIXdqhnA9MgkIF7b056pgHcZdU532ge9PTQ==" workbookSaltValue="McXZkQclXzlD/znHb7TzNA==" workbookSpinCount="100000" lockStructure="1"/>
  <bookViews>
    <workbookView xWindow="19090" yWindow="2540" windowWidth="19420" windowHeight="11500" tabRatio="717" xr2:uid="{EB0C5CBB-2DF5-489F-83FF-73512C9F2D3B}"/>
  </bookViews>
  <sheets>
    <sheet name="3-0実績報告書" sheetId="10" r:id="rId1"/>
    <sheet name="3-1経費所要額調書" sheetId="3" r:id="rId2"/>
    <sheet name="3-2収支精算書" sheetId="8" r:id="rId3"/>
    <sheet name="3-2収支精算書 (記入例)" sheetId="12" r:id="rId4"/>
    <sheet name="3-3誓約書" sheetId="6" r:id="rId5"/>
    <sheet name="別紙１　利用者数開所月数算出シート" sheetId="2" r:id="rId6"/>
    <sheet name="別紙２　食材料費計算補助シート" sheetId="11" r:id="rId7"/>
    <sheet name="別紙３　補足事項" sheetId="7" r:id="rId8"/>
    <sheet name="リスト" sheetId="5" state="hidden" r:id="rId9"/>
  </sheets>
  <definedNames>
    <definedName name="_xlnm.Print_Area" localSheetId="0">'3-0実績報告書'!$A$1:$AG$44</definedName>
    <definedName name="_xlnm.Print_Area" localSheetId="1">'3-1経費所要額調書'!$A$1:$AI$65</definedName>
    <definedName name="_xlnm.Print_Area" localSheetId="2">'3-2収支精算書'!$A$1:$K$34</definedName>
    <definedName name="_xlnm.Print_Area" localSheetId="3">'3-2収支精算書 (記入例)'!$A$1:$K$33</definedName>
    <definedName name="_xlnm.Print_Area" localSheetId="4">'3-3誓約書'!$A$1:$AK$49</definedName>
    <definedName name="_xlnm.Print_Area" localSheetId="5">'別紙１　利用者数開所月数算出シート'!$B$1:$R$29</definedName>
    <definedName name="_xlnm.Print_Area" localSheetId="6">#REF!</definedName>
    <definedName name="_xlnm.Print_Area" localSheetId="7">'別紙３　補足事項'!$A$1:$AM$93</definedName>
    <definedName name="_xlnm.Print_Area">#REF!</definedName>
    <definedName name="XL__015___" localSheetId="1">#REF!</definedName>
    <definedName name="XL__015___" localSheetId="3">#REF!</definedName>
    <definedName name="XL__015___" localSheetId="5">#REF!</definedName>
    <definedName name="XL__015___" localSheetId="6">#REF!</definedName>
    <definedName name="XL__015___" localSheetId="7">#REF!</definedName>
    <definedName name="XL__015__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2" l="1"/>
  <c r="AM8" i="3" l="1"/>
  <c r="AM57" i="3"/>
  <c r="AB58" i="3"/>
  <c r="Y58" i="3"/>
  <c r="V58" i="3"/>
  <c r="N58" i="3"/>
  <c r="K58" i="3"/>
  <c r="F58" i="3"/>
  <c r="BA32" i="3"/>
  <c r="AF32" i="3" s="1"/>
  <c r="AY32" i="3"/>
  <c r="AO32" i="3"/>
  <c r="AM32" i="3"/>
  <c r="AL32" i="3"/>
  <c r="BA31" i="3"/>
  <c r="AF31" i="3" s="1"/>
  <c r="AY31" i="3"/>
  <c r="AO31" i="3"/>
  <c r="AQ31" i="3" s="1"/>
  <c r="AU31" i="3" s="1"/>
  <c r="AM31" i="3"/>
  <c r="AL31" i="3"/>
  <c r="BA30" i="3"/>
  <c r="AF30" i="3" s="1"/>
  <c r="AY30" i="3"/>
  <c r="AO30" i="3"/>
  <c r="AM30" i="3"/>
  <c r="AL30" i="3"/>
  <c r="BA29" i="3"/>
  <c r="AF29" i="3" s="1"/>
  <c r="AY29" i="3"/>
  <c r="AO29" i="3"/>
  <c r="AM29" i="3"/>
  <c r="AL29" i="3"/>
  <c r="BA28" i="3"/>
  <c r="AF28" i="3" s="1"/>
  <c r="AY28" i="3"/>
  <c r="AO28" i="3"/>
  <c r="AQ28" i="3" s="1"/>
  <c r="AM28" i="3"/>
  <c r="AL28" i="3"/>
  <c r="BA27" i="3"/>
  <c r="AF27" i="3" s="1"/>
  <c r="AY27" i="3"/>
  <c r="AO27" i="3"/>
  <c r="AM27" i="3"/>
  <c r="AL27" i="3"/>
  <c r="BA26" i="3"/>
  <c r="AF26" i="3" s="1"/>
  <c r="AY26" i="3"/>
  <c r="AO26" i="3"/>
  <c r="AM26" i="3"/>
  <c r="AL26" i="3"/>
  <c r="BA25" i="3"/>
  <c r="AF25" i="3" s="1"/>
  <c r="AY25" i="3"/>
  <c r="AO25" i="3"/>
  <c r="AM25" i="3"/>
  <c r="AL25" i="3"/>
  <c r="BA24" i="3"/>
  <c r="AF24" i="3" s="1"/>
  <c r="AY24" i="3"/>
  <c r="AO24" i="3"/>
  <c r="AM24" i="3"/>
  <c r="AL24" i="3"/>
  <c r="BA23" i="3"/>
  <c r="AF23" i="3" s="1"/>
  <c r="AY23" i="3"/>
  <c r="AO23" i="3"/>
  <c r="AM23" i="3"/>
  <c r="AL23" i="3"/>
  <c r="BA22" i="3"/>
  <c r="AF22" i="3" s="1"/>
  <c r="AY22" i="3"/>
  <c r="AO22" i="3"/>
  <c r="AQ22" i="3" s="1"/>
  <c r="AM22" i="3"/>
  <c r="AL22" i="3"/>
  <c r="BA21" i="3"/>
  <c r="AF21" i="3" s="1"/>
  <c r="AY21" i="3"/>
  <c r="AO21" i="3"/>
  <c r="AM21" i="3"/>
  <c r="AL21" i="3"/>
  <c r="BA20" i="3"/>
  <c r="AF20" i="3" s="1"/>
  <c r="AY20" i="3"/>
  <c r="AO20" i="3"/>
  <c r="AM20" i="3"/>
  <c r="AL20" i="3"/>
  <c r="BA19" i="3"/>
  <c r="AF19" i="3" s="1"/>
  <c r="AY19" i="3"/>
  <c r="AO19" i="3"/>
  <c r="AQ19" i="3" s="1"/>
  <c r="BC19" i="3" s="1"/>
  <c r="AH19" i="3" s="1"/>
  <c r="AM19" i="3"/>
  <c r="AL19" i="3"/>
  <c r="BA18" i="3"/>
  <c r="AF18" i="3" s="1"/>
  <c r="AY18" i="3"/>
  <c r="AO18" i="3"/>
  <c r="AM18" i="3"/>
  <c r="AL18" i="3"/>
  <c r="BA17" i="3"/>
  <c r="AF17" i="3" s="1"/>
  <c r="AY17" i="3"/>
  <c r="AO17" i="3"/>
  <c r="AM17" i="3"/>
  <c r="AL17" i="3"/>
  <c r="BA16" i="3"/>
  <c r="AF16" i="3" s="1"/>
  <c r="AY16" i="3"/>
  <c r="AO16" i="3"/>
  <c r="AM16" i="3"/>
  <c r="AL16" i="3"/>
  <c r="BA15" i="3"/>
  <c r="AF15" i="3" s="1"/>
  <c r="AY15" i="3"/>
  <c r="AO15" i="3"/>
  <c r="AM15" i="3"/>
  <c r="AL15" i="3"/>
  <c r="BA14" i="3"/>
  <c r="AF14" i="3" s="1"/>
  <c r="AY14" i="3"/>
  <c r="AO14" i="3"/>
  <c r="AM14" i="3"/>
  <c r="AL14" i="3"/>
  <c r="BA13" i="3"/>
  <c r="AF13" i="3" s="1"/>
  <c r="AY13" i="3"/>
  <c r="AO13" i="3"/>
  <c r="AM13" i="3"/>
  <c r="AL13" i="3"/>
  <c r="BA12" i="3"/>
  <c r="AF12" i="3" s="1"/>
  <c r="AY12" i="3"/>
  <c r="AO12" i="3"/>
  <c r="AM12" i="3"/>
  <c r="AL12" i="3"/>
  <c r="BA11" i="3"/>
  <c r="AF11" i="3" s="1"/>
  <c r="AY11" i="3"/>
  <c r="AO11" i="3"/>
  <c r="AQ11" i="3" s="1"/>
  <c r="BC11" i="3" s="1"/>
  <c r="AH11" i="3" s="1"/>
  <c r="AM11" i="3"/>
  <c r="AL11" i="3"/>
  <c r="BA10" i="3"/>
  <c r="AF10" i="3" s="1"/>
  <c r="AY10" i="3"/>
  <c r="AO10" i="3"/>
  <c r="AM10" i="3"/>
  <c r="AL10" i="3"/>
  <c r="BA9" i="3"/>
  <c r="AF9" i="3" s="1"/>
  <c r="AY9" i="3"/>
  <c r="AO9" i="3"/>
  <c r="AM9" i="3"/>
  <c r="AL9" i="3"/>
  <c r="BA8" i="3"/>
  <c r="AF8" i="3" s="1"/>
  <c r="AY8" i="3"/>
  <c r="AO8" i="3"/>
  <c r="AL8" i="3"/>
  <c r="AQ15" i="3" l="1"/>
  <c r="AU15" i="3" s="1"/>
  <c r="AQ21" i="3"/>
  <c r="AQ14" i="3"/>
  <c r="AQ30" i="3"/>
  <c r="AU30" i="3" s="1"/>
  <c r="AQ27" i="3"/>
  <c r="BC27" i="3" s="1"/>
  <c r="AH27" i="3" s="1"/>
  <c r="AQ24" i="3"/>
  <c r="AS24" i="3" s="1"/>
  <c r="AQ23" i="3"/>
  <c r="AU23" i="3" s="1"/>
  <c r="BC30" i="3"/>
  <c r="AH30" i="3" s="1"/>
  <c r="BC14" i="3"/>
  <c r="AH14" i="3" s="1"/>
  <c r="AU14" i="3"/>
  <c r="AS14" i="3"/>
  <c r="BC22" i="3"/>
  <c r="AH22" i="3" s="1"/>
  <c r="AS22" i="3"/>
  <c r="AU22" i="3"/>
  <c r="AQ32" i="3"/>
  <c r="AQ10" i="3"/>
  <c r="BC10" i="3" s="1"/>
  <c r="AH10" i="3" s="1"/>
  <c r="AQ17" i="3"/>
  <c r="BC17" i="3" s="1"/>
  <c r="AH17" i="3" s="1"/>
  <c r="AQ29" i="3"/>
  <c r="BC29" i="3" s="1"/>
  <c r="AH29" i="3" s="1"/>
  <c r="AQ8" i="3"/>
  <c r="AU8" i="3" s="1"/>
  <c r="AQ12" i="3"/>
  <c r="BC12" i="3" s="1"/>
  <c r="AH12" i="3" s="1"/>
  <c r="AQ18" i="3"/>
  <c r="AS18" i="3" s="1"/>
  <c r="AQ25" i="3"/>
  <c r="BC25" i="3" s="1"/>
  <c r="AH25" i="3" s="1"/>
  <c r="AQ9" i="3"/>
  <c r="AU9" i="3" s="1"/>
  <c r="AQ13" i="3"/>
  <c r="BC13" i="3" s="1"/>
  <c r="AH13" i="3" s="1"/>
  <c r="AQ16" i="3"/>
  <c r="BC16" i="3" s="1"/>
  <c r="AH16" i="3" s="1"/>
  <c r="AQ20" i="3"/>
  <c r="AU20" i="3" s="1"/>
  <c r="AQ26" i="3"/>
  <c r="BC26" i="3" s="1"/>
  <c r="AH26" i="3" s="1"/>
  <c r="AU17" i="3"/>
  <c r="AS16" i="3"/>
  <c r="AU28" i="3"/>
  <c r="AS28" i="3"/>
  <c r="BC28" i="3"/>
  <c r="AH28" i="3" s="1"/>
  <c r="BC32" i="3"/>
  <c r="AH32" i="3" s="1"/>
  <c r="AU32" i="3"/>
  <c r="AS32" i="3"/>
  <c r="AW32" i="3" s="1"/>
  <c r="AD32" i="3" s="1"/>
  <c r="AS26" i="3"/>
  <c r="AU10" i="3"/>
  <c r="AS10" i="3"/>
  <c r="AW10" i="3" s="1"/>
  <c r="AD10" i="3" s="1"/>
  <c r="AS9" i="3"/>
  <c r="BC9" i="3"/>
  <c r="AH9" i="3" s="1"/>
  <c r="AS13" i="3"/>
  <c r="AU21" i="3"/>
  <c r="BC21" i="3"/>
  <c r="AH21" i="3" s="1"/>
  <c r="AS21" i="3"/>
  <c r="AS19" i="3"/>
  <c r="AU11" i="3"/>
  <c r="BC15" i="3"/>
  <c r="AH15" i="3" s="1"/>
  <c r="AU19" i="3"/>
  <c r="BC31" i="3"/>
  <c r="AH31" i="3" s="1"/>
  <c r="AS27" i="3"/>
  <c r="AS15" i="3"/>
  <c r="AW15" i="3" s="1"/>
  <c r="AD15" i="3" s="1"/>
  <c r="AS23" i="3"/>
  <c r="AW23" i="3" s="1"/>
  <c r="AD23" i="3" s="1"/>
  <c r="AS31" i="3"/>
  <c r="AW31" i="3" s="1"/>
  <c r="AD31" i="3" s="1"/>
  <c r="AS11" i="3"/>
  <c r="C17" i="11"/>
  <c r="C16" i="11"/>
  <c r="C15" i="11"/>
  <c r="AW14" i="3" l="1"/>
  <c r="AD14" i="3" s="1"/>
  <c r="AU24" i="3"/>
  <c r="AW24" i="3" s="1"/>
  <c r="AD24" i="3" s="1"/>
  <c r="BC18" i="3"/>
  <c r="AH18" i="3" s="1"/>
  <c r="AU12" i="3"/>
  <c r="AU25" i="3"/>
  <c r="AS12" i="3"/>
  <c r="AW12" i="3" s="1"/>
  <c r="AD12" i="3" s="1"/>
  <c r="AU26" i="3"/>
  <c r="AW26" i="3" s="1"/>
  <c r="AD26" i="3" s="1"/>
  <c r="AU27" i="3"/>
  <c r="AS29" i="3"/>
  <c r="BC20" i="3"/>
  <c r="AH20" i="3" s="1"/>
  <c r="BC24" i="3"/>
  <c r="AH24" i="3" s="1"/>
  <c r="AW22" i="3"/>
  <c r="AD22" i="3" s="1"/>
  <c r="BC23" i="3"/>
  <c r="AH23" i="3" s="1"/>
  <c r="AU29" i="3"/>
  <c r="AW29" i="3" s="1"/>
  <c r="AD29" i="3" s="1"/>
  <c r="AS20" i="3"/>
  <c r="AW20" i="3" s="1"/>
  <c r="AD20" i="3" s="1"/>
  <c r="AS30" i="3"/>
  <c r="AW30" i="3" s="1"/>
  <c r="AD30" i="3" s="1"/>
  <c r="AS25" i="3"/>
  <c r="AS8" i="3"/>
  <c r="AW8" i="3" s="1"/>
  <c r="AD8" i="3" s="1"/>
  <c r="BC8" i="3"/>
  <c r="AH8" i="3" s="1"/>
  <c r="AW13" i="3"/>
  <c r="AD13" i="3" s="1"/>
  <c r="AU18" i="3"/>
  <c r="AW18" i="3" s="1"/>
  <c r="AD18" i="3" s="1"/>
  <c r="AU16" i="3"/>
  <c r="AW16" i="3" s="1"/>
  <c r="AD16" i="3" s="1"/>
  <c r="AS17" i="3"/>
  <c r="AW27" i="3"/>
  <c r="AD27" i="3" s="1"/>
  <c r="AW21" i="3"/>
  <c r="AD21" i="3" s="1"/>
  <c r="AU13" i="3"/>
  <c r="AW9" i="3"/>
  <c r="AD9" i="3" s="1"/>
  <c r="AW28" i="3"/>
  <c r="AD28" i="3" s="1"/>
  <c r="AW25" i="3"/>
  <c r="AD25" i="3" s="1"/>
  <c r="AW11" i="3"/>
  <c r="AD11" i="3" s="1"/>
  <c r="AW19" i="3"/>
  <c r="AD19" i="3" s="1"/>
  <c r="AW17" i="3"/>
  <c r="AD17" i="3" s="1"/>
  <c r="O17" i="2"/>
  <c r="N17" i="2"/>
  <c r="M17" i="2" l="1"/>
  <c r="E30" i="12"/>
  <c r="C19" i="11"/>
  <c r="O21" i="2" l="1"/>
  <c r="P12" i="2"/>
  <c r="P20" i="2"/>
  <c r="P18" i="2"/>
  <c r="P10" i="2"/>
  <c r="P9" i="2"/>
  <c r="D11" i="2" l="1"/>
  <c r="C3" i="3"/>
  <c r="AY57" i="3"/>
  <c r="AY52" i="3"/>
  <c r="AY53" i="3"/>
  <c r="AY54" i="3"/>
  <c r="AY55" i="3"/>
  <c r="AY56" i="3"/>
  <c r="AL33" i="3"/>
  <c r="AY33" i="3" s="1"/>
  <c r="AG5" i="6" l="1"/>
  <c r="AD5" i="6"/>
  <c r="AA5" i="6"/>
  <c r="AA14" i="6"/>
  <c r="AA12" i="6"/>
  <c r="AA11" i="6"/>
  <c r="AA13" i="6"/>
  <c r="AL34" i="3"/>
  <c r="AY34" i="3" s="1"/>
  <c r="BA34" i="3" s="1"/>
  <c r="AL35" i="3"/>
  <c r="AY35" i="3" s="1"/>
  <c r="AL36" i="3"/>
  <c r="AY36" i="3" s="1"/>
  <c r="AL37" i="3"/>
  <c r="AY37" i="3" s="1"/>
  <c r="AL38" i="3"/>
  <c r="AY38" i="3" s="1"/>
  <c r="AL39" i="3"/>
  <c r="AY39" i="3" s="1"/>
  <c r="AL40" i="3"/>
  <c r="AY40" i="3" s="1"/>
  <c r="AL41" i="3"/>
  <c r="AY41" i="3" s="1"/>
  <c r="AL42" i="3"/>
  <c r="AY42" i="3" s="1"/>
  <c r="AL43" i="3"/>
  <c r="AY43" i="3" s="1"/>
  <c r="AL44" i="3"/>
  <c r="AY44" i="3" s="1"/>
  <c r="AL45" i="3"/>
  <c r="AY45" i="3" s="1"/>
  <c r="AL46" i="3"/>
  <c r="AY46" i="3" s="1"/>
  <c r="AL47" i="3"/>
  <c r="AY47" i="3" s="1"/>
  <c r="AL48" i="3"/>
  <c r="AY48" i="3" s="1"/>
  <c r="AL49" i="3"/>
  <c r="AY49" i="3" s="1"/>
  <c r="AL50" i="3"/>
  <c r="AY50" i="3" s="1"/>
  <c r="AL51" i="3"/>
  <c r="AY51" i="3" s="1"/>
  <c r="AL52" i="3"/>
  <c r="AL53" i="3"/>
  <c r="AL54" i="3"/>
  <c r="AL55" i="3"/>
  <c r="AL56" i="3"/>
  <c r="AL57" i="3"/>
  <c r="AF34" i="3" l="1"/>
  <c r="BA35" i="3"/>
  <c r="AF35" i="3" s="1"/>
  <c r="BA36" i="3"/>
  <c r="AF36" i="3" s="1"/>
  <c r="BA37" i="3"/>
  <c r="AF37" i="3" s="1"/>
  <c r="BA38" i="3"/>
  <c r="AF38" i="3" s="1"/>
  <c r="BA39" i="3"/>
  <c r="AF39" i="3" s="1"/>
  <c r="BA40" i="3"/>
  <c r="AF40" i="3" s="1"/>
  <c r="BA41" i="3"/>
  <c r="AF41" i="3" s="1"/>
  <c r="BA42" i="3"/>
  <c r="AF42" i="3" s="1"/>
  <c r="BA43" i="3"/>
  <c r="AF43" i="3" s="1"/>
  <c r="BA44" i="3"/>
  <c r="AF44" i="3" s="1"/>
  <c r="BA45" i="3"/>
  <c r="AF45" i="3" s="1"/>
  <c r="BA46" i="3"/>
  <c r="AF46" i="3" s="1"/>
  <c r="BA47" i="3"/>
  <c r="AF47" i="3" s="1"/>
  <c r="BA48" i="3"/>
  <c r="AF48" i="3" s="1"/>
  <c r="BA49" i="3"/>
  <c r="AF49" i="3" s="1"/>
  <c r="BA50" i="3"/>
  <c r="AF50" i="3" s="1"/>
  <c r="BA51" i="3"/>
  <c r="AF51" i="3" s="1"/>
  <c r="BA52" i="3"/>
  <c r="AF52" i="3" s="1"/>
  <c r="BA53" i="3"/>
  <c r="AF53" i="3" s="1"/>
  <c r="BA54" i="3"/>
  <c r="AF54" i="3" s="1"/>
  <c r="BA55" i="3"/>
  <c r="AF55" i="3" s="1"/>
  <c r="BA56" i="3"/>
  <c r="AF56" i="3" s="1"/>
  <c r="BA57" i="3"/>
  <c r="AF57" i="3" s="1"/>
  <c r="BA33" i="3"/>
  <c r="AF33" i="3" s="1"/>
  <c r="AM33" i="3"/>
  <c r="AO33" i="3"/>
  <c r="AF58" i="3" l="1"/>
  <c r="E31" i="8"/>
  <c r="AM34" i="3" l="1"/>
  <c r="AO34" i="3"/>
  <c r="AM35" i="3"/>
  <c r="AO35" i="3"/>
  <c r="AM36" i="3"/>
  <c r="AO36" i="3"/>
  <c r="AM37" i="3"/>
  <c r="AO37" i="3"/>
  <c r="AM38" i="3"/>
  <c r="AO38" i="3"/>
  <c r="AM39" i="3"/>
  <c r="AO39" i="3"/>
  <c r="AM40" i="3"/>
  <c r="AO40" i="3"/>
  <c r="AM41" i="3"/>
  <c r="AO41" i="3"/>
  <c r="AM42" i="3"/>
  <c r="AO42" i="3"/>
  <c r="AM43" i="3"/>
  <c r="AO43" i="3"/>
  <c r="AM44" i="3"/>
  <c r="AO44" i="3"/>
  <c r="AM45" i="3"/>
  <c r="AO45" i="3"/>
  <c r="AM46" i="3"/>
  <c r="AO46" i="3"/>
  <c r="AM47" i="3"/>
  <c r="AO47" i="3"/>
  <c r="AM48" i="3"/>
  <c r="AO48" i="3"/>
  <c r="AM49" i="3"/>
  <c r="AO49" i="3"/>
  <c r="AM50" i="3"/>
  <c r="AO50" i="3"/>
  <c r="AM51" i="3"/>
  <c r="AO51" i="3"/>
  <c r="AM52" i="3"/>
  <c r="AO52" i="3"/>
  <c r="AM53" i="3"/>
  <c r="AO53" i="3"/>
  <c r="AQ53" i="3" s="1"/>
  <c r="AU53" i="3" s="1"/>
  <c r="AM54" i="3"/>
  <c r="AO54" i="3"/>
  <c r="AM55" i="3"/>
  <c r="AO55" i="3"/>
  <c r="AM56" i="3"/>
  <c r="AO56" i="3"/>
  <c r="AO57" i="3"/>
  <c r="AQ33" i="3"/>
  <c r="AQ56" i="3" l="1"/>
  <c r="AS56" i="3" s="1"/>
  <c r="AQ49" i="3"/>
  <c r="AU49" i="3" s="1"/>
  <c r="AQ46" i="3"/>
  <c r="AU46" i="3" s="1"/>
  <c r="AQ51" i="3"/>
  <c r="AQ36" i="3"/>
  <c r="AS36" i="3" s="1"/>
  <c r="AQ52" i="3"/>
  <c r="AU52" i="3" s="1"/>
  <c r="AQ45" i="3"/>
  <c r="AQ41" i="3"/>
  <c r="AU41" i="3" s="1"/>
  <c r="AQ37" i="3"/>
  <c r="AS37" i="3" s="1"/>
  <c r="AQ43" i="3"/>
  <c r="AQ39" i="3"/>
  <c r="AQ57" i="3"/>
  <c r="AS57" i="3" s="1"/>
  <c r="AQ54" i="3"/>
  <c r="BC54" i="3" s="1"/>
  <c r="AH54" i="3" s="1"/>
  <c r="AQ50" i="3"/>
  <c r="AU50" i="3" s="1"/>
  <c r="AQ40" i="3"/>
  <c r="AU40" i="3" s="1"/>
  <c r="AQ55" i="3"/>
  <c r="BC55" i="3" s="1"/>
  <c r="AH55" i="3" s="1"/>
  <c r="AQ42" i="3"/>
  <c r="AS42" i="3" s="1"/>
  <c r="AQ48" i="3"/>
  <c r="AU48" i="3" s="1"/>
  <c r="AQ47" i="3"/>
  <c r="AQ34" i="3"/>
  <c r="AS53" i="3"/>
  <c r="AW53" i="3" s="1"/>
  <c r="AD53" i="3" s="1"/>
  <c r="BC53" i="3"/>
  <c r="AH53" i="3" s="1"/>
  <c r="AU56" i="3"/>
  <c r="AW56" i="3" s="1"/>
  <c r="AD56" i="3" s="1"/>
  <c r="BC56" i="3"/>
  <c r="AH56" i="3" s="1"/>
  <c r="AQ44" i="3"/>
  <c r="AQ35" i="3"/>
  <c r="AS33" i="3"/>
  <c r="AQ38" i="3"/>
  <c r="AU33" i="3"/>
  <c r="AS55" i="3" l="1"/>
  <c r="AS52" i="3"/>
  <c r="BC52" i="3"/>
  <c r="AH52" i="3" s="1"/>
  <c r="AU55" i="3"/>
  <c r="AW55" i="3" s="1"/>
  <c r="AD55" i="3" s="1"/>
  <c r="AS46" i="3"/>
  <c r="AW46" i="3" s="1"/>
  <c r="AD46" i="3" s="1"/>
  <c r="AS49" i="3"/>
  <c r="AW49" i="3" s="1"/>
  <c r="AD49" i="3" s="1"/>
  <c r="AU43" i="3"/>
  <c r="AS41" i="3"/>
  <c r="AW41" i="3" s="1"/>
  <c r="AD41" i="3" s="1"/>
  <c r="AS45" i="3"/>
  <c r="AS50" i="3"/>
  <c r="AW50" i="3" s="1"/>
  <c r="AD50" i="3" s="1"/>
  <c r="AS43" i="3"/>
  <c r="AU45" i="3"/>
  <c r="AU51" i="3"/>
  <c r="AS51" i="3"/>
  <c r="AS40" i="3"/>
  <c r="AW40" i="3" s="1"/>
  <c r="AD40" i="3" s="1"/>
  <c r="AU36" i="3"/>
  <c r="AW36" i="3" s="1"/>
  <c r="AD36" i="3" s="1"/>
  <c r="AU39" i="3"/>
  <c r="AU37" i="3"/>
  <c r="AW37" i="3" s="1"/>
  <c r="AD37" i="3" s="1"/>
  <c r="AS39" i="3"/>
  <c r="AU44" i="3"/>
  <c r="AS47" i="3"/>
  <c r="AS54" i="3"/>
  <c r="AU54" i="3"/>
  <c r="AW54" i="3" s="1"/>
  <c r="AD54" i="3" s="1"/>
  <c r="AU57" i="3"/>
  <c r="AW57" i="3" s="1"/>
  <c r="AD57" i="3" s="1"/>
  <c r="AS48" i="3"/>
  <c r="AW48" i="3" s="1"/>
  <c r="AD48" i="3" s="1"/>
  <c r="BC57" i="3"/>
  <c r="AH57" i="3" s="1"/>
  <c r="AW33" i="3"/>
  <c r="AD33" i="3" s="1"/>
  <c r="AW52" i="3"/>
  <c r="AD52" i="3" s="1"/>
  <c r="AU42" i="3"/>
  <c r="AW42" i="3" s="1"/>
  <c r="AD42" i="3" s="1"/>
  <c r="AS44" i="3"/>
  <c r="AS38" i="3"/>
  <c r="AU34" i="3"/>
  <c r="AU35" i="3"/>
  <c r="AS34" i="3"/>
  <c r="AS35" i="3"/>
  <c r="AU47" i="3"/>
  <c r="AU38" i="3"/>
  <c r="AW34" i="3" l="1"/>
  <c r="BC33" i="3"/>
  <c r="AH33" i="3" s="1"/>
  <c r="BC41" i="3"/>
  <c r="AH41" i="3" s="1"/>
  <c r="BC40" i="3"/>
  <c r="AH40" i="3" s="1"/>
  <c r="BC46" i="3"/>
  <c r="AH46" i="3" s="1"/>
  <c r="BC36" i="3"/>
  <c r="AH36" i="3" s="1"/>
  <c r="BC42" i="3"/>
  <c r="AH42" i="3" s="1"/>
  <c r="AW43" i="3"/>
  <c r="AD43" i="3" s="1"/>
  <c r="BC48" i="3"/>
  <c r="AH48" i="3" s="1"/>
  <c r="BC50" i="3"/>
  <c r="AH50" i="3" s="1"/>
  <c r="BC49" i="3"/>
  <c r="AH49" i="3" s="1"/>
  <c r="BC37" i="3"/>
  <c r="AH37" i="3" s="1"/>
  <c r="AW45" i="3"/>
  <c r="AW51" i="3"/>
  <c r="AW39" i="3"/>
  <c r="AW47" i="3"/>
  <c r="AW44" i="3"/>
  <c r="AW38" i="3"/>
  <c r="AW35" i="3"/>
  <c r="BC43" i="3" l="1"/>
  <c r="AH43" i="3" s="1"/>
  <c r="AD39" i="3"/>
  <c r="BC39" i="3"/>
  <c r="AH39" i="3" s="1"/>
  <c r="AD51" i="3"/>
  <c r="BC51" i="3"/>
  <c r="AH51" i="3" s="1"/>
  <c r="AD45" i="3"/>
  <c r="BC45" i="3"/>
  <c r="AH45" i="3" s="1"/>
  <c r="AD38" i="3"/>
  <c r="BC38" i="3"/>
  <c r="AH38" i="3" s="1"/>
  <c r="AD44" i="3"/>
  <c r="BC44" i="3"/>
  <c r="AH44" i="3" s="1"/>
  <c r="AD47" i="3"/>
  <c r="BC47" i="3"/>
  <c r="AH47" i="3" s="1"/>
  <c r="AD35" i="3"/>
  <c r="BC35" i="3"/>
  <c r="AH35" i="3" s="1"/>
  <c r="AD34" i="3"/>
  <c r="BC34" i="3"/>
  <c r="AH34" i="3" s="1"/>
  <c r="D13" i="2"/>
  <c r="E13" i="2"/>
  <c r="F13" i="2"/>
  <c r="G13" i="2"/>
  <c r="H13" i="2"/>
  <c r="I13" i="2"/>
  <c r="J13" i="2"/>
  <c r="K13" i="2"/>
  <c r="L13" i="2"/>
  <c r="M13" i="2"/>
  <c r="N13" i="2"/>
  <c r="O13" i="2"/>
  <c r="D21" i="2"/>
  <c r="E21" i="2"/>
  <c r="F21" i="2"/>
  <c r="G21" i="2"/>
  <c r="H21" i="2"/>
  <c r="I21" i="2"/>
  <c r="J21" i="2"/>
  <c r="K21" i="2"/>
  <c r="L21" i="2"/>
  <c r="N21" i="2"/>
  <c r="AH58" i="3" l="1"/>
  <c r="AD58" i="3"/>
  <c r="P21" i="2"/>
  <c r="P13" i="2"/>
  <c r="P17" i="2"/>
  <c r="D19" i="2" s="1"/>
  <c r="L21" i="10" l="1"/>
  <c r="L22" i="10" s="1"/>
  <c r="E7" i="12" s="1"/>
  <c r="E16" i="12" l="1"/>
  <c r="L16" i="12" s="1"/>
  <c r="E7" i="8"/>
  <c r="E16" i="8" s="1"/>
  <c r="L16" i="8" s="1"/>
  <c r="Q58" i="3" l="1"/>
</calcChain>
</file>

<file path=xl/sharedStrings.xml><?xml version="1.0" encoding="utf-8"?>
<sst xmlns="http://schemas.openxmlformats.org/spreadsheetml/2006/main" count="867" uniqueCount="259">
  <si>
    <t>別記第３号様式（第９条関係）</t>
    <rPh sb="0" eb="2">
      <t>ベッキ</t>
    </rPh>
    <rPh sb="2" eb="3">
      <t>ダイ</t>
    </rPh>
    <rPh sb="4" eb="7">
      <t>ゴウヨウシキ</t>
    </rPh>
    <rPh sb="8" eb="9">
      <t>ダイ</t>
    </rPh>
    <rPh sb="10" eb="11">
      <t>ジョウ</t>
    </rPh>
    <rPh sb="11" eb="13">
      <t>カンケイ</t>
    </rPh>
    <phoneticPr fontId="15"/>
  </si>
  <si>
    <t>　　令和</t>
    <rPh sb="2" eb="4">
      <t>レイワ</t>
    </rPh>
    <phoneticPr fontId="8"/>
  </si>
  <si>
    <t>年</t>
    <rPh sb="0" eb="1">
      <t>ネン</t>
    </rPh>
    <phoneticPr fontId="8"/>
  </si>
  <si>
    <t>月</t>
    <rPh sb="0" eb="1">
      <t>ゲツ</t>
    </rPh>
    <phoneticPr fontId="8"/>
  </si>
  <si>
    <t>日</t>
    <rPh sb="0" eb="1">
      <t>ニチ</t>
    </rPh>
    <phoneticPr fontId="8"/>
  </si>
  <si>
    <t>山口県障害者支援施設等物価高騰対策支援事業補助金事務局　あて</t>
    <rPh sb="0" eb="2">
      <t>ヤマグチ</t>
    </rPh>
    <rPh sb="2" eb="3">
      <t>ケン</t>
    </rPh>
    <rPh sb="3" eb="6">
      <t>ショウガイシャ</t>
    </rPh>
    <rPh sb="6" eb="8">
      <t>シエン</t>
    </rPh>
    <rPh sb="8" eb="10">
      <t>シセツ</t>
    </rPh>
    <rPh sb="10" eb="11">
      <t>トウ</t>
    </rPh>
    <rPh sb="11" eb="13">
      <t>ブッカ</t>
    </rPh>
    <rPh sb="13" eb="15">
      <t>コウトウ</t>
    </rPh>
    <rPh sb="15" eb="17">
      <t>タイサク</t>
    </rPh>
    <rPh sb="17" eb="19">
      <t>シエン</t>
    </rPh>
    <rPh sb="19" eb="21">
      <t>ジギョウ</t>
    </rPh>
    <rPh sb="21" eb="24">
      <t>ホジョキン</t>
    </rPh>
    <rPh sb="24" eb="27">
      <t>ジムキョク</t>
    </rPh>
    <phoneticPr fontId="8"/>
  </si>
  <si>
    <t>（所在地）</t>
    <rPh sb="1" eb="4">
      <t>ショザイチ</t>
    </rPh>
    <phoneticPr fontId="8"/>
  </si>
  <si>
    <t>（法人名等）</t>
    <rPh sb="1" eb="3">
      <t>ホウジン</t>
    </rPh>
    <rPh sb="3" eb="4">
      <t>メイ</t>
    </rPh>
    <rPh sb="4" eb="5">
      <t>ナド</t>
    </rPh>
    <phoneticPr fontId="8"/>
  </si>
  <si>
    <t>（役職・代表者名）</t>
    <rPh sb="1" eb="3">
      <t>ヤクショク</t>
    </rPh>
    <rPh sb="4" eb="7">
      <t>ダイヒョウシャ</t>
    </rPh>
    <rPh sb="7" eb="8">
      <t>メイ</t>
    </rPh>
    <phoneticPr fontId="8"/>
  </si>
  <si>
    <t>令和８年度山口県障害者支援施設等物価高騰対策支援事業補助金実績報告書</t>
    <rPh sb="0" eb="2">
      <t>レイワ</t>
    </rPh>
    <rPh sb="3" eb="5">
      <t>ネンド</t>
    </rPh>
    <rPh sb="5" eb="8">
      <t>ヤマグチケン</t>
    </rPh>
    <rPh sb="8" eb="11">
      <t>ショウガイシャ</t>
    </rPh>
    <rPh sb="11" eb="13">
      <t>シエン</t>
    </rPh>
    <rPh sb="13" eb="15">
      <t>シセツ</t>
    </rPh>
    <rPh sb="15" eb="16">
      <t>ナド</t>
    </rPh>
    <rPh sb="16" eb="18">
      <t>ブッカ</t>
    </rPh>
    <rPh sb="18" eb="20">
      <t>コウトウ</t>
    </rPh>
    <rPh sb="20" eb="22">
      <t>タイサク</t>
    </rPh>
    <rPh sb="22" eb="24">
      <t>シエン</t>
    </rPh>
    <rPh sb="24" eb="26">
      <t>ジギョウ</t>
    </rPh>
    <rPh sb="26" eb="29">
      <t>ホジョキン</t>
    </rPh>
    <rPh sb="29" eb="31">
      <t>ジッセキ</t>
    </rPh>
    <rPh sb="31" eb="34">
      <t>ホウコクショ</t>
    </rPh>
    <phoneticPr fontId="8"/>
  </si>
  <si>
    <t>令和</t>
    <phoneticPr fontId="8"/>
  </si>
  <si>
    <t>年</t>
    <phoneticPr fontId="8"/>
  </si>
  <si>
    <t>月</t>
    <phoneticPr fontId="8"/>
  </si>
  <si>
    <t>日付け　　　　</t>
    <phoneticPr fontId="8"/>
  </si>
  <si>
    <t>第</t>
    <phoneticPr fontId="8"/>
  </si>
  <si>
    <t>号で交付決定のありました標記補助金につ</t>
    <phoneticPr fontId="8"/>
  </si>
  <si>
    <t>いて、補助対象期間における食材料費の一部として使用しましたので、下記のと</t>
    <phoneticPr fontId="8"/>
  </si>
  <si>
    <t>おり実績として報告します。</t>
    <phoneticPr fontId="8"/>
  </si>
  <si>
    <t>記</t>
    <rPh sb="0" eb="1">
      <t>キ</t>
    </rPh>
    <phoneticPr fontId="15"/>
  </si>
  <si>
    <t>　　交付決定額　　：金　</t>
    <rPh sb="2" eb="4">
      <t>コウフ</t>
    </rPh>
    <rPh sb="4" eb="6">
      <t>ケッテイ</t>
    </rPh>
    <rPh sb="6" eb="7">
      <t>ガク</t>
    </rPh>
    <rPh sb="10" eb="11">
      <t>キン</t>
    </rPh>
    <phoneticPr fontId="8"/>
  </si>
  <si>
    <t>円（ア）</t>
    <rPh sb="0" eb="1">
      <t>エン</t>
    </rPh>
    <phoneticPr fontId="8"/>
  </si>
  <si>
    <t>　　概算払済額　　：金　</t>
    <rPh sb="2" eb="4">
      <t>ガイサン</t>
    </rPh>
    <rPh sb="4" eb="5">
      <t>バライ</t>
    </rPh>
    <rPh sb="5" eb="6">
      <t>ズミ</t>
    </rPh>
    <rPh sb="6" eb="7">
      <t>ガク</t>
    </rPh>
    <rPh sb="10" eb="11">
      <t>キン</t>
    </rPh>
    <phoneticPr fontId="8"/>
  </si>
  <si>
    <t>円（イ）</t>
    <rPh sb="0" eb="1">
      <t>エン</t>
    </rPh>
    <phoneticPr fontId="8"/>
  </si>
  <si>
    <t>　　所　要　額　　：金　</t>
    <rPh sb="2" eb="3">
      <t>ショ</t>
    </rPh>
    <rPh sb="4" eb="5">
      <t>ヨウ</t>
    </rPh>
    <rPh sb="6" eb="7">
      <t>ガク</t>
    </rPh>
    <rPh sb="10" eb="11">
      <t>キン</t>
    </rPh>
    <phoneticPr fontId="8"/>
  </si>
  <si>
    <t>円（ウ）</t>
    <rPh sb="0" eb="1">
      <t>エン</t>
    </rPh>
    <phoneticPr fontId="8"/>
  </si>
  <si>
    <t>　  精　算　額※　：金</t>
    <rPh sb="3" eb="4">
      <t>セイ</t>
    </rPh>
    <rPh sb="5" eb="6">
      <t>サン</t>
    </rPh>
    <rPh sb="7" eb="8">
      <t>ガク</t>
    </rPh>
    <rPh sb="11" eb="12">
      <t>キン</t>
    </rPh>
    <phoneticPr fontId="8"/>
  </si>
  <si>
    <t>円（ア）と（ウ）のうち低い方</t>
    <rPh sb="0" eb="1">
      <t>エン</t>
    </rPh>
    <rPh sb="11" eb="12">
      <t>ヒク</t>
    </rPh>
    <rPh sb="13" eb="14">
      <t>ホウ</t>
    </rPh>
    <phoneticPr fontId="8"/>
  </si>
  <si>
    <t>　 から（イ）を控除　</t>
    <phoneticPr fontId="8"/>
  </si>
  <si>
    <t>※精算額がマイナスの場合は返還を求めます。プラスの場合は支払います。</t>
    <phoneticPr fontId="8"/>
  </si>
  <si>
    <t>（添付書類）</t>
    <rPh sb="1" eb="3">
      <t>テンプ</t>
    </rPh>
    <rPh sb="3" eb="5">
      <t>ショルイ</t>
    </rPh>
    <phoneticPr fontId="8"/>
  </si>
  <si>
    <t>　　経費所要額調書（別紙１）</t>
    <rPh sb="10" eb="12">
      <t>ベッシ</t>
    </rPh>
    <phoneticPr fontId="8"/>
  </si>
  <si>
    <t>　　令和８年度収支精算書（見込）（別紙２）</t>
    <rPh sb="2" eb="4">
      <t>レイワ</t>
    </rPh>
    <rPh sb="5" eb="7">
      <t>ネンド</t>
    </rPh>
    <rPh sb="7" eb="9">
      <t>シュウシ</t>
    </rPh>
    <rPh sb="9" eb="12">
      <t>セイサンショ</t>
    </rPh>
    <rPh sb="13" eb="15">
      <t>ミコミ</t>
    </rPh>
    <rPh sb="17" eb="19">
      <t>ベッシ</t>
    </rPh>
    <phoneticPr fontId="15"/>
  </si>
  <si>
    <t>　　実績報告に関する誓約書（別紙３）（※実績額が補助基準額を上回っていない場合）</t>
    <rPh sb="2" eb="6">
      <t>ジッセキホウコク</t>
    </rPh>
    <rPh sb="7" eb="8">
      <t>カン</t>
    </rPh>
    <rPh sb="10" eb="13">
      <t>セイヤクショ</t>
    </rPh>
    <rPh sb="14" eb="16">
      <t>ベッシ</t>
    </rPh>
    <rPh sb="20" eb="23">
      <t>ジッセキガク</t>
    </rPh>
    <rPh sb="24" eb="29">
      <t>ホジョキジュンガク</t>
    </rPh>
    <phoneticPr fontId="8"/>
  </si>
  <si>
    <t>　　令和７年度の食材料費又は委託料を証する書類の写し</t>
    <rPh sb="2" eb="4">
      <t>レイワ</t>
    </rPh>
    <rPh sb="5" eb="7">
      <t>ネンド</t>
    </rPh>
    <rPh sb="8" eb="12">
      <t>ショクザイリョウヒ</t>
    </rPh>
    <rPh sb="12" eb="13">
      <t>マタ</t>
    </rPh>
    <rPh sb="14" eb="17">
      <t>イタクリョウ</t>
    </rPh>
    <rPh sb="18" eb="19">
      <t>ショウ</t>
    </rPh>
    <rPh sb="21" eb="23">
      <t>ショルイ</t>
    </rPh>
    <rPh sb="24" eb="25">
      <t>ウツ</t>
    </rPh>
    <phoneticPr fontId="8"/>
  </si>
  <si>
    <t>（報告前確認事項）</t>
    <rPh sb="1" eb="4">
      <t>ホウコクマエ</t>
    </rPh>
    <rPh sb="4" eb="8">
      <t>カクニンジコウ</t>
    </rPh>
    <phoneticPr fontId="8"/>
  </si>
  <si>
    <t>以下の事項を確認の上、誓約する場合は右欄に○を入力してください。</t>
    <rPh sb="0" eb="2">
      <t>イカ</t>
    </rPh>
    <rPh sb="3" eb="5">
      <t>ジコウ</t>
    </rPh>
    <rPh sb="6" eb="8">
      <t>カクニン</t>
    </rPh>
    <rPh sb="9" eb="10">
      <t>ウエ</t>
    </rPh>
    <rPh sb="11" eb="13">
      <t>セイヤク</t>
    </rPh>
    <rPh sb="15" eb="17">
      <t>バアイ</t>
    </rPh>
    <rPh sb="18" eb="20">
      <t>ミギラン</t>
    </rPh>
    <rPh sb="23" eb="25">
      <t>ニュウリョク</t>
    </rPh>
    <phoneticPr fontId="8"/>
  </si>
  <si>
    <t>誓約事項</t>
    <rPh sb="0" eb="4">
      <t>セイヤクジコウ</t>
    </rPh>
    <phoneticPr fontId="8"/>
  </si>
  <si>
    <t>●</t>
    <phoneticPr fontId="8"/>
  </si>
  <si>
    <t>概算払済額、所要額、精算額について実績報告日時点の内容として誤りがない。</t>
    <rPh sb="0" eb="2">
      <t>ガイサン</t>
    </rPh>
    <rPh sb="2" eb="3">
      <t>バライ</t>
    </rPh>
    <rPh sb="3" eb="4">
      <t>ズミ</t>
    </rPh>
    <rPh sb="4" eb="5">
      <t>ガク</t>
    </rPh>
    <rPh sb="6" eb="8">
      <t>ショヨウ</t>
    </rPh>
    <rPh sb="8" eb="9">
      <t>ガク</t>
    </rPh>
    <rPh sb="10" eb="13">
      <t>セイサンガク</t>
    </rPh>
    <rPh sb="17" eb="21">
      <t>ジッセキホウコク</t>
    </rPh>
    <rPh sb="21" eb="22">
      <t>ビ</t>
    </rPh>
    <rPh sb="22" eb="24">
      <t>ジテン</t>
    </rPh>
    <rPh sb="25" eb="27">
      <t>ナイヨウ</t>
    </rPh>
    <rPh sb="30" eb="31">
      <t>アヤマ</t>
    </rPh>
    <phoneticPr fontId="15"/>
  </si>
  <si>
    <t>別紙１に記入した食材料費には消費税に相当する金額は含まれていない。</t>
    <rPh sb="0" eb="2">
      <t>ベッシ</t>
    </rPh>
    <rPh sb="4" eb="6">
      <t>キニュウ</t>
    </rPh>
    <rPh sb="8" eb="12">
      <t>ショクザイリョウヒ</t>
    </rPh>
    <rPh sb="14" eb="17">
      <t>ショウヒゼイ</t>
    </rPh>
    <rPh sb="18" eb="20">
      <t>ソウトウ</t>
    </rPh>
    <rPh sb="22" eb="24">
      <t>キンガク</t>
    </rPh>
    <rPh sb="25" eb="26">
      <t>フク</t>
    </rPh>
    <phoneticPr fontId="15"/>
  </si>
  <si>
    <t>別紙１に記入した食材料費等に係る根拠資料（領収書等）は、この補助金の交付を受けた</t>
    <rPh sb="0" eb="2">
      <t>ベッシ</t>
    </rPh>
    <rPh sb="4" eb="6">
      <t>キニュウ</t>
    </rPh>
    <rPh sb="8" eb="12">
      <t>ショクザイリョウヒ</t>
    </rPh>
    <rPh sb="12" eb="13">
      <t>ナド</t>
    </rPh>
    <rPh sb="14" eb="15">
      <t>カカ</t>
    </rPh>
    <rPh sb="16" eb="18">
      <t>コンキョ</t>
    </rPh>
    <rPh sb="18" eb="20">
      <t>シリョウ</t>
    </rPh>
    <rPh sb="21" eb="24">
      <t>リョウシュウショ</t>
    </rPh>
    <rPh sb="24" eb="25">
      <t>ナド</t>
    </rPh>
    <phoneticPr fontId="15"/>
  </si>
  <si>
    <t>年度から５年間は保存しなければならない。</t>
    <rPh sb="0" eb="2">
      <t>ネンド</t>
    </rPh>
    <phoneticPr fontId="8"/>
  </si>
  <si>
    <t>【報告内容に関する連絡先】</t>
    <rPh sb="1" eb="3">
      <t>ホウコク</t>
    </rPh>
    <rPh sb="3" eb="5">
      <t>ナイヨウ</t>
    </rPh>
    <rPh sb="6" eb="7">
      <t>カン</t>
    </rPh>
    <rPh sb="9" eb="11">
      <t>レンラク</t>
    </rPh>
    <rPh sb="11" eb="12">
      <t>サキ</t>
    </rPh>
    <phoneticPr fontId="8"/>
  </si>
  <si>
    <t>担当者氏名</t>
    <rPh sb="0" eb="2">
      <t>タントウ</t>
    </rPh>
    <rPh sb="2" eb="3">
      <t>シャ</t>
    </rPh>
    <rPh sb="3" eb="5">
      <t>シメイ</t>
    </rPh>
    <phoneticPr fontId="8"/>
  </si>
  <si>
    <t>連絡先</t>
    <rPh sb="0" eb="3">
      <t>レンラクサキ</t>
    </rPh>
    <phoneticPr fontId="8"/>
  </si>
  <si>
    <t>電話番号</t>
    <rPh sb="0" eb="4">
      <t>デンワバンゴウ</t>
    </rPh>
    <phoneticPr fontId="8"/>
  </si>
  <si>
    <t>e-mail</t>
    <phoneticPr fontId="8"/>
  </si>
  <si>
    <t>別紙１（別記第３号様式関係）</t>
    <rPh sb="4" eb="6">
      <t>ベッキ</t>
    </rPh>
    <phoneticPr fontId="14"/>
  </si>
  <si>
    <t>経費所要額調書</t>
    <rPh sb="0" eb="7">
      <t>ケイヒショヨウガクチョウショ</t>
    </rPh>
    <phoneticPr fontId="8"/>
  </si>
  <si>
    <t>法人名</t>
    <rPh sb="0" eb="1">
      <t>ホウ</t>
    </rPh>
    <rPh sb="1" eb="2">
      <t>ヒト</t>
    </rPh>
    <rPh sb="2" eb="3">
      <t>ナ</t>
    </rPh>
    <phoneticPr fontId="8"/>
  </si>
  <si>
    <t>自動計算表</t>
    <rPh sb="0" eb="4">
      <t>ジドウケイサン</t>
    </rPh>
    <rPh sb="4" eb="5">
      <t>ヒョウ</t>
    </rPh>
    <phoneticPr fontId="8"/>
  </si>
  <si>
    <t>※色がついているところだけ記入してください。</t>
    <rPh sb="1" eb="2">
      <t>イロ</t>
    </rPh>
    <rPh sb="13" eb="15">
      <t>キニュウ</t>
    </rPh>
    <phoneticPr fontId="8"/>
  </si>
  <si>
    <t>整理
番号</t>
    <rPh sb="0" eb="2">
      <t>セイリ</t>
    </rPh>
    <rPh sb="3" eb="5">
      <t>バンゴウ</t>
    </rPh>
    <phoneticPr fontId="8"/>
  </si>
  <si>
    <t>事業所名</t>
    <rPh sb="0" eb="4">
      <t>ジギョウショメイ</t>
    </rPh>
    <phoneticPr fontId="8"/>
  </si>
  <si>
    <t>事業所番号</t>
    <rPh sb="0" eb="3">
      <t>ジギョウショ</t>
    </rPh>
    <rPh sb="3" eb="5">
      <t>バンゴウ</t>
    </rPh>
    <phoneticPr fontId="8"/>
  </si>
  <si>
    <t>事業所
所在市町</t>
    <rPh sb="0" eb="3">
      <t>ジギョウショ</t>
    </rPh>
    <rPh sb="4" eb="6">
      <t>ショザイ</t>
    </rPh>
    <rPh sb="6" eb="8">
      <t>シチョウ</t>
    </rPh>
    <phoneticPr fontId="8"/>
  </si>
  <si>
    <t>サービス種別</t>
    <rPh sb="4" eb="6">
      <t>シュベツ</t>
    </rPh>
    <phoneticPr fontId="8"/>
  </si>
  <si>
    <t>Ｒ７年度（決算値）</t>
    <phoneticPr fontId="8"/>
  </si>
  <si>
    <t>Ｒ８.４～１２（実績）</t>
    <phoneticPr fontId="8"/>
  </si>
  <si>
    <t>R9.1～3
（推計）</t>
    <phoneticPr fontId="8"/>
  </si>
  <si>
    <t>実績額</t>
    <rPh sb="0" eb="3">
      <t>ジッセキガク</t>
    </rPh>
    <phoneticPr fontId="8"/>
  </si>
  <si>
    <r>
      <rPr>
        <sz val="10"/>
        <rFont val="ＭＳ Ｐ明朝"/>
        <family val="1"/>
        <charset val="128"/>
      </rPr>
      <t>補助基準額</t>
    </r>
    <r>
      <rPr>
        <sz val="9"/>
        <rFont val="ＭＳ Ｐ明朝"/>
        <family val="1"/>
        <charset val="128"/>
      </rPr>
      <t xml:space="preserve">
（人数・月補正）</t>
    </r>
    <rPh sb="0" eb="2">
      <t>ホジョ</t>
    </rPh>
    <rPh sb="2" eb="5">
      <t>キジュンガク</t>
    </rPh>
    <rPh sb="7" eb="8">
      <t>ニン</t>
    </rPh>
    <rPh sb="8" eb="9">
      <t>カズ</t>
    </rPh>
    <rPh sb="10" eb="11">
      <t>ツキ</t>
    </rPh>
    <rPh sb="11" eb="13">
      <t>ホセイ</t>
    </rPh>
    <phoneticPr fontId="8"/>
  </si>
  <si>
    <t>所要額</t>
    <rPh sb="0" eb="2">
      <t>ショヨウ</t>
    </rPh>
    <rPh sb="2" eb="3">
      <t>ガク</t>
    </rPh>
    <phoneticPr fontId="8"/>
  </si>
  <si>
    <t>区分</t>
    <rPh sb="0" eb="2">
      <t>クブン</t>
    </rPh>
    <phoneticPr fontId="8"/>
  </si>
  <si>
    <t>R7決算①
(/月・人)</t>
    <rPh sb="2" eb="4">
      <t>ケッサン</t>
    </rPh>
    <rPh sb="8" eb="9">
      <t>ツキ</t>
    </rPh>
    <rPh sb="10" eb="11">
      <t>ヒト</t>
    </rPh>
    <phoneticPr fontId="8"/>
  </si>
  <si>
    <t>R8実績②
(/月・人)</t>
    <rPh sb="2" eb="4">
      <t>ジッセキ</t>
    </rPh>
    <rPh sb="8" eb="9">
      <t>ツキ</t>
    </rPh>
    <rPh sb="10" eb="11">
      <t>ヒト</t>
    </rPh>
    <phoneticPr fontId="8"/>
  </si>
  <si>
    <t>②－①</t>
    <phoneticPr fontId="8"/>
  </si>
  <si>
    <t>物価高騰による増加額
(4月～12月)</t>
    <phoneticPr fontId="8"/>
  </si>
  <si>
    <t>物価高騰による増加額
(1月～3月)</t>
    <phoneticPr fontId="8"/>
  </si>
  <si>
    <t>物価高騰による増加額
(合計)</t>
    <rPh sb="12" eb="14">
      <t>ゴウケイ</t>
    </rPh>
    <phoneticPr fontId="8"/>
  </si>
  <si>
    <t>補助基準額
（1月・１人あたり）</t>
    <rPh sb="0" eb="2">
      <t>ホジョ</t>
    </rPh>
    <rPh sb="2" eb="5">
      <t>キジュンガク</t>
    </rPh>
    <phoneticPr fontId="8"/>
  </si>
  <si>
    <t>補助基準額
（人数・月補正）</t>
    <rPh sb="0" eb="2">
      <t>ホジョ</t>
    </rPh>
    <rPh sb="2" eb="5">
      <t>キジュンガク</t>
    </rPh>
    <rPh sb="7" eb="8">
      <t>ニン</t>
    </rPh>
    <rPh sb="8" eb="9">
      <t>カズ</t>
    </rPh>
    <rPh sb="10" eb="11">
      <t>ツキ</t>
    </rPh>
    <rPh sb="11" eb="13">
      <t>ホセイ</t>
    </rPh>
    <phoneticPr fontId="8"/>
  </si>
  <si>
    <t>食材料費※</t>
    <phoneticPr fontId="8"/>
  </si>
  <si>
    <t>開所
月数</t>
    <rPh sb="0" eb="2">
      <t>カイショ</t>
    </rPh>
    <rPh sb="3" eb="5">
      <t>ゲッスウ</t>
    </rPh>
    <phoneticPr fontId="8"/>
  </si>
  <si>
    <t>平均利
用者数</t>
    <rPh sb="0" eb="2">
      <t>ヘイキン</t>
    </rPh>
    <rPh sb="2" eb="3">
      <t>リ</t>
    </rPh>
    <rPh sb="4" eb="5">
      <t>ヨウ</t>
    </rPh>
    <rPh sb="5" eb="6">
      <t>シャ</t>
    </rPh>
    <rPh sb="6" eb="7">
      <t>スウ</t>
    </rPh>
    <phoneticPr fontId="8"/>
  </si>
  <si>
    <t>開所月数</t>
    <rPh sb="0" eb="4">
      <t>カイショゲッスウ</t>
    </rPh>
    <phoneticPr fontId="8"/>
  </si>
  <si>
    <t>円</t>
    <rPh sb="0" eb="1">
      <t>エン</t>
    </rPh>
    <phoneticPr fontId="8"/>
  </si>
  <si>
    <t>月</t>
    <rPh sb="0" eb="1">
      <t>ツキ</t>
    </rPh>
    <phoneticPr fontId="8"/>
  </si>
  <si>
    <t>人</t>
    <rPh sb="0" eb="1">
      <t>ニン</t>
    </rPh>
    <phoneticPr fontId="8"/>
  </si>
  <si>
    <t>円</t>
    <phoneticPr fontId="8"/>
  </si>
  <si>
    <t>月</t>
  </si>
  <si>
    <t>合計</t>
    <rPh sb="0" eb="2">
      <t>ゴウケイ</t>
    </rPh>
    <phoneticPr fontId="8"/>
  </si>
  <si>
    <r>
      <t>（注1）開所月数については、</t>
    </r>
    <r>
      <rPr>
        <u/>
        <sz val="10"/>
        <rFont val="ＭＳ 明朝"/>
        <family val="1"/>
        <charset val="128"/>
      </rPr>
      <t>基本的に１カ月間概ね営業していれば１月として計算して構いません</t>
    </r>
    <r>
      <rPr>
        <sz val="10"/>
        <rFont val="ＭＳ 明朝"/>
        <family val="1"/>
        <charset val="128"/>
      </rPr>
      <t>が、</t>
    </r>
    <rPh sb="1" eb="2">
      <t>チュウ</t>
    </rPh>
    <phoneticPr fontId="8"/>
  </si>
  <si>
    <t>　　　 休止や新設、開所日数が少ない月がある場合は、別紙計算シートを利用して算出してください。</t>
    <phoneticPr fontId="8"/>
  </si>
  <si>
    <t>（注2）平均利用者数については、別紙計算シートを利用して算出してください。</t>
    <rPh sb="1" eb="2">
      <t>チュウ</t>
    </rPh>
    <rPh sb="4" eb="6">
      <t>ヘイキン</t>
    </rPh>
    <rPh sb="6" eb="8">
      <t>リヨウ</t>
    </rPh>
    <rPh sb="8" eb="9">
      <t>シャ</t>
    </rPh>
    <rPh sb="9" eb="10">
      <t>スウ</t>
    </rPh>
    <rPh sb="16" eb="18">
      <t>ベッシ</t>
    </rPh>
    <rPh sb="18" eb="20">
      <t>ケイサン</t>
    </rPh>
    <rPh sb="24" eb="26">
      <t>リヨウ</t>
    </rPh>
    <rPh sb="28" eb="30">
      <t>サンシュツ</t>
    </rPh>
    <phoneticPr fontId="8"/>
  </si>
  <si>
    <t>別紙２（別記第３号様式関係）</t>
    <rPh sb="0" eb="2">
      <t>ベッシ</t>
    </rPh>
    <rPh sb="4" eb="6">
      <t>ベッキ</t>
    </rPh>
    <rPh sb="6" eb="7">
      <t>ダイ</t>
    </rPh>
    <rPh sb="8" eb="9">
      <t>ゴウ</t>
    </rPh>
    <rPh sb="9" eb="13">
      <t>ヨウシキカンケイ</t>
    </rPh>
    <phoneticPr fontId="8"/>
  </si>
  <si>
    <t>令　和　８　年　度　収　支　精　算　書　（　見　込　）</t>
    <rPh sb="22" eb="23">
      <t>ミ</t>
    </rPh>
    <rPh sb="24" eb="25">
      <t>コミ</t>
    </rPh>
    <phoneticPr fontId="8"/>
  </si>
  <si>
    <t>１　収入の部</t>
    <phoneticPr fontId="8"/>
  </si>
  <si>
    <t>項目</t>
  </si>
  <si>
    <t>決算見込額（円）</t>
    <rPh sb="2" eb="4">
      <t>ミコ</t>
    </rPh>
    <phoneticPr fontId="8"/>
  </si>
  <si>
    <t>備考</t>
  </si>
  <si>
    <t>県補助金</t>
  </si>
  <si>
    <t>事業者負担額</t>
  </si>
  <si>
    <t>利用者負担額</t>
  </si>
  <si>
    <t>計</t>
  </si>
  <si>
    <t>（注）補助金、自己資金等の財源ごとに記載すること。</t>
    <phoneticPr fontId="8"/>
  </si>
  <si>
    <t>　　　利用者負担額は、食材費高騰において値上げを利用者にした場合の金額を記入すること。</t>
    <rPh sb="3" eb="9">
      <t>リヨウシャフタンガク</t>
    </rPh>
    <rPh sb="11" eb="14">
      <t>ショクザイヒ</t>
    </rPh>
    <rPh sb="14" eb="16">
      <t>コウトウ</t>
    </rPh>
    <rPh sb="20" eb="22">
      <t>ネア</t>
    </rPh>
    <rPh sb="24" eb="27">
      <t>リヨウシャ</t>
    </rPh>
    <rPh sb="30" eb="32">
      <t>バアイ</t>
    </rPh>
    <rPh sb="33" eb="35">
      <t>キンガク</t>
    </rPh>
    <rPh sb="36" eb="38">
      <t>キニュウ</t>
    </rPh>
    <phoneticPr fontId="8"/>
  </si>
  <si>
    <t>２　支出の部</t>
    <rPh sb="2" eb="4">
      <t>シシュツ</t>
    </rPh>
    <phoneticPr fontId="8"/>
  </si>
  <si>
    <t>食材料費</t>
    <rPh sb="0" eb="4">
      <t>ショクザイリョウヒ</t>
    </rPh>
    <phoneticPr fontId="8"/>
  </si>
  <si>
    <t>委託料</t>
    <rPh sb="0" eb="3">
      <t>イタクリョウ</t>
    </rPh>
    <phoneticPr fontId="8"/>
  </si>
  <si>
    <t>（注）補助対象とする支出予定の項目ごとに記載すること。</t>
  </si>
  <si>
    <t>　　　委託料は、給食業者等に委託している場合に記載すること。</t>
  </si>
  <si>
    <t>　　　備考欄には、経費の内訳を記載すること。</t>
    <phoneticPr fontId="8"/>
  </si>
  <si>
    <t>別紙２（第３号様式関係）</t>
    <rPh sb="0" eb="2">
      <t>ベッシ</t>
    </rPh>
    <rPh sb="4" eb="5">
      <t>ダイ</t>
    </rPh>
    <rPh sb="6" eb="7">
      <t>ゴウ</t>
    </rPh>
    <rPh sb="7" eb="11">
      <t>ヨウシキカンケイ</t>
    </rPh>
    <phoneticPr fontId="8"/>
  </si>
  <si>
    <t>別紙３（別記第３号様式関係）</t>
    <rPh sb="0" eb="2">
      <t>ベッシ</t>
    </rPh>
    <rPh sb="4" eb="6">
      <t>ベッキ</t>
    </rPh>
    <rPh sb="6" eb="7">
      <t>ダイ</t>
    </rPh>
    <rPh sb="8" eb="11">
      <t>ゴウヨウシキ</t>
    </rPh>
    <rPh sb="11" eb="13">
      <t>カンケイ</t>
    </rPh>
    <phoneticPr fontId="8"/>
  </si>
  <si>
    <t>実績報告に関する誓約書</t>
    <rPh sb="0" eb="4">
      <t>ジッセキホウコク</t>
    </rPh>
    <rPh sb="5" eb="6">
      <t>カン</t>
    </rPh>
    <rPh sb="8" eb="11">
      <t>セイヤクショ</t>
    </rPh>
    <phoneticPr fontId="8"/>
  </si>
  <si>
    <t>令和</t>
    <rPh sb="0" eb="2">
      <t>レイワ</t>
    </rPh>
    <phoneticPr fontId="8"/>
  </si>
  <si>
    <t>月</t>
    <rPh sb="0" eb="1">
      <t>ガツ</t>
    </rPh>
    <phoneticPr fontId="8"/>
  </si>
  <si>
    <t>（役職・代表者名）</t>
    <rPh sb="1" eb="3">
      <t>ヤクショク</t>
    </rPh>
    <rPh sb="4" eb="8">
      <t>ダイヒョウシャメイ</t>
    </rPh>
    <phoneticPr fontId="8"/>
  </si>
  <si>
    <t>　　山口県障害者支援施設等物価高騰対策支援事業補助金の実績報告の提出に当たり、</t>
    <rPh sb="2" eb="4">
      <t>ヤマグチ</t>
    </rPh>
    <rPh sb="4" eb="5">
      <t>ケン</t>
    </rPh>
    <rPh sb="5" eb="10">
      <t>ショウガイシャシエン</t>
    </rPh>
    <rPh sb="10" eb="12">
      <t>シセツ</t>
    </rPh>
    <rPh sb="12" eb="13">
      <t>ナド</t>
    </rPh>
    <rPh sb="13" eb="15">
      <t>ブッカ</t>
    </rPh>
    <rPh sb="15" eb="17">
      <t>コウトウ</t>
    </rPh>
    <rPh sb="17" eb="19">
      <t>タイサク</t>
    </rPh>
    <rPh sb="19" eb="21">
      <t>シエン</t>
    </rPh>
    <rPh sb="21" eb="23">
      <t>ジギョウ</t>
    </rPh>
    <rPh sb="23" eb="26">
      <t>ホジョキン</t>
    </rPh>
    <rPh sb="27" eb="31">
      <t>ジッセキホウコク</t>
    </rPh>
    <rPh sb="32" eb="34">
      <t>テイシュツ</t>
    </rPh>
    <rPh sb="35" eb="36">
      <t>ア</t>
    </rPh>
    <phoneticPr fontId="8"/>
  </si>
  <si>
    <t>　次のとおり誓約します。</t>
    <phoneticPr fontId="8"/>
  </si>
  <si>
    <t>　〇　今後、令和９年１月～３月の実績額が、当該時期の推計額を超えることがあっても、</t>
    <rPh sb="3" eb="5">
      <t>コンゴ</t>
    </rPh>
    <rPh sb="6" eb="8">
      <t>レイワ</t>
    </rPh>
    <rPh sb="9" eb="10">
      <t>ネン</t>
    </rPh>
    <rPh sb="11" eb="12">
      <t>ガツ</t>
    </rPh>
    <rPh sb="14" eb="15">
      <t>ガツ</t>
    </rPh>
    <rPh sb="16" eb="19">
      <t>ジッセキガク</t>
    </rPh>
    <rPh sb="21" eb="25">
      <t>トウガイジキ</t>
    </rPh>
    <rPh sb="26" eb="28">
      <t>スイケイ</t>
    </rPh>
    <rPh sb="28" eb="29">
      <t>ガク</t>
    </rPh>
    <rPh sb="30" eb="31">
      <t>コ</t>
    </rPh>
    <phoneticPr fontId="8"/>
  </si>
  <si>
    <t>　　実績報告書の内容を変更しないこと。</t>
    <rPh sb="2" eb="7">
      <t>ジッセキホウコクショ</t>
    </rPh>
    <rPh sb="8" eb="10">
      <t>ナイヨウ</t>
    </rPh>
    <rPh sb="11" eb="13">
      <t>ヘンコウ</t>
    </rPh>
    <phoneticPr fontId="8"/>
  </si>
  <si>
    <t>別紙　計算シート</t>
    <rPh sb="0" eb="2">
      <t>ベッシ</t>
    </rPh>
    <rPh sb="3" eb="5">
      <t>ケイサン</t>
    </rPh>
    <phoneticPr fontId="8"/>
  </si>
  <si>
    <t>平均利用者数及び開所月数に関する算出シート（実績時）</t>
    <rPh sb="0" eb="2">
      <t>ヘイキン</t>
    </rPh>
    <rPh sb="2" eb="5">
      <t>リヨウシャ</t>
    </rPh>
    <rPh sb="5" eb="6">
      <t>スウ</t>
    </rPh>
    <rPh sb="6" eb="7">
      <t>オヨ</t>
    </rPh>
    <rPh sb="8" eb="12">
      <t>カイショゲッスウ</t>
    </rPh>
    <rPh sb="13" eb="14">
      <t>カン</t>
    </rPh>
    <rPh sb="16" eb="18">
      <t>サンシュツ</t>
    </rPh>
    <rPh sb="22" eb="24">
      <t>ジッセキ</t>
    </rPh>
    <rPh sb="24" eb="25">
      <t>ジ</t>
    </rPh>
    <phoneticPr fontId="8"/>
  </si>
  <si>
    <t>施設名等</t>
    <rPh sb="0" eb="4">
      <t>シセツメイトウ</t>
    </rPh>
    <phoneticPr fontId="8"/>
  </si>
  <si>
    <t>項　　目</t>
    <rPh sb="0" eb="1">
      <t>コウ</t>
    </rPh>
    <rPh sb="3" eb="4">
      <t>メ</t>
    </rPh>
    <phoneticPr fontId="8"/>
  </si>
  <si>
    <t>令和７年度（実績値）</t>
    <rPh sb="0" eb="2">
      <t>レイワ</t>
    </rPh>
    <rPh sb="3" eb="5">
      <t>ネンド</t>
    </rPh>
    <rPh sb="6" eb="9">
      <t>ジッセキチ</t>
    </rPh>
    <phoneticPr fontId="8"/>
  </si>
  <si>
    <t>４月</t>
  </si>
  <si>
    <t>５月</t>
  </si>
  <si>
    <t>６月</t>
  </si>
  <si>
    <t>７月</t>
  </si>
  <si>
    <t>８月</t>
  </si>
  <si>
    <t>９月</t>
  </si>
  <si>
    <t>１０月</t>
  </si>
  <si>
    <t>１１月</t>
  </si>
  <si>
    <t>１２月</t>
  </si>
  <si>
    <t>１月</t>
  </si>
  <si>
    <t>２月</t>
  </si>
  <si>
    <t>３月</t>
    <rPh sb="1" eb="2">
      <t>ガツ</t>
    </rPh>
    <phoneticPr fontId="8"/>
  </si>
  <si>
    <t>利用者延べ人数（人）</t>
    <rPh sb="0" eb="3">
      <t>リヨウシャ</t>
    </rPh>
    <rPh sb="3" eb="4">
      <t>ノ</t>
    </rPh>
    <rPh sb="5" eb="7">
      <t>ニンズウ</t>
    </rPh>
    <rPh sb="8" eb="9">
      <t>ニン</t>
    </rPh>
    <phoneticPr fontId="8"/>
  </si>
  <si>
    <t>A</t>
    <phoneticPr fontId="8"/>
  </si>
  <si>
    <t>①</t>
    <phoneticPr fontId="8"/>
  </si>
  <si>
    <t>開所日数（日）</t>
    <rPh sb="0" eb="2">
      <t>カイショ</t>
    </rPh>
    <rPh sb="2" eb="4">
      <t>ニッスウ</t>
    </rPh>
    <rPh sb="5" eb="6">
      <t>ニチ</t>
    </rPh>
    <phoneticPr fontId="8"/>
  </si>
  <si>
    <t>B</t>
    <phoneticPr fontId="8"/>
  </si>
  <si>
    <t>②</t>
    <phoneticPr fontId="8"/>
  </si>
  <si>
    <t>平均利用者数（人）</t>
    <rPh sb="0" eb="2">
      <t>ヘイキン</t>
    </rPh>
    <rPh sb="2" eb="5">
      <t>リヨウシャ</t>
    </rPh>
    <rPh sb="5" eb="6">
      <t>スウ</t>
    </rPh>
    <rPh sb="7" eb="8">
      <t>ニン</t>
    </rPh>
    <phoneticPr fontId="8"/>
  </si>
  <si>
    <t>C</t>
    <phoneticPr fontId="15"/>
  </si>
  <si>
    <t>①÷②</t>
    <phoneticPr fontId="8"/>
  </si>
  <si>
    <t>開所するべき日数（日）</t>
    <rPh sb="0" eb="2">
      <t>カイショ</t>
    </rPh>
    <rPh sb="6" eb="8">
      <t>ニッスウ</t>
    </rPh>
    <rPh sb="9" eb="10">
      <t>ニチ</t>
    </rPh>
    <phoneticPr fontId="15"/>
  </si>
  <si>
    <t>D</t>
    <phoneticPr fontId="15"/>
  </si>
  <si>
    <t>③</t>
    <phoneticPr fontId="15"/>
  </si>
  <si>
    <t>開所月数（月）</t>
    <rPh sb="0" eb="4">
      <t>カイショゲッスウ</t>
    </rPh>
    <rPh sb="5" eb="6">
      <t>ツキ</t>
    </rPh>
    <phoneticPr fontId="15"/>
  </si>
  <si>
    <t>E</t>
    <phoneticPr fontId="15"/>
  </si>
  <si>
    <t>②÷③</t>
    <phoneticPr fontId="15"/>
  </si>
  <si>
    <t>令和８年度（実績値）</t>
    <rPh sb="0" eb="2">
      <t>レイワ</t>
    </rPh>
    <rPh sb="3" eb="4">
      <t>ネン</t>
    </rPh>
    <rPh sb="4" eb="5">
      <t>ド</t>
    </rPh>
    <rPh sb="6" eb="8">
      <t>ジッセキ</t>
    </rPh>
    <rPh sb="8" eb="9">
      <t>チ</t>
    </rPh>
    <phoneticPr fontId="8"/>
  </si>
  <si>
    <t>令和８年度（推計値）</t>
    <rPh sb="6" eb="8">
      <t>スイケイ</t>
    </rPh>
    <phoneticPr fontId="8"/>
  </si>
  <si>
    <t>合計</t>
    <rPh sb="0" eb="1">
      <t>ゴウ</t>
    </rPh>
    <phoneticPr fontId="8"/>
  </si>
  <si>
    <t>C</t>
    <phoneticPr fontId="8"/>
  </si>
  <si>
    <t>　注　１　利用者延べ人数（A）について、食事を提供しない利用者が含まれる場合は、それを控除すること。</t>
    <rPh sb="1" eb="2">
      <t>チュウ</t>
    </rPh>
    <rPh sb="5" eb="9">
      <t>リヨウシャノ</t>
    </rPh>
    <rPh sb="10" eb="12">
      <t>ニンズウ</t>
    </rPh>
    <rPh sb="20" eb="22">
      <t>ショクジ</t>
    </rPh>
    <rPh sb="23" eb="25">
      <t>テイキョウ</t>
    </rPh>
    <rPh sb="28" eb="31">
      <t>リヨウシャ</t>
    </rPh>
    <rPh sb="32" eb="33">
      <t>フク</t>
    </rPh>
    <rPh sb="36" eb="38">
      <t>バアイ</t>
    </rPh>
    <phoneticPr fontId="8"/>
  </si>
  <si>
    <t>　注　２　基本的に、平均利用者数（C）が定員を超えることはないので、よく確認すること。</t>
    <rPh sb="1" eb="2">
      <t>チュウ</t>
    </rPh>
    <rPh sb="5" eb="8">
      <t>キホンテキ</t>
    </rPh>
    <rPh sb="10" eb="16">
      <t>ヘイキンリヨウシャスウ</t>
    </rPh>
    <rPh sb="20" eb="22">
      <t>テイイン</t>
    </rPh>
    <rPh sb="23" eb="24">
      <t>コ</t>
    </rPh>
    <rPh sb="36" eb="38">
      <t>カクニン</t>
    </rPh>
    <phoneticPr fontId="15"/>
  </si>
  <si>
    <t>　注　３　開所するべき日数（D）は、休止や新設、開所日数が少ない月がある場合に入力してください。　　　</t>
    <rPh sb="1" eb="2">
      <t>チュウ</t>
    </rPh>
    <rPh sb="5" eb="7">
      <t>カイショ</t>
    </rPh>
    <rPh sb="11" eb="12">
      <t>ニチ</t>
    </rPh>
    <rPh sb="12" eb="13">
      <t>スウ</t>
    </rPh>
    <rPh sb="36" eb="38">
      <t>バアイ</t>
    </rPh>
    <rPh sb="39" eb="41">
      <t>ニュウリョク</t>
    </rPh>
    <phoneticPr fontId="8"/>
  </si>
  <si>
    <t xml:space="preserve">　　　　 　また、利用者負担額の増額により、物価高騰分について事業所負担分がない月は、補助対象外となりますので０を入力してください。　 </t>
    <rPh sb="9" eb="15">
      <t>リヨウシャフタンガク</t>
    </rPh>
    <rPh sb="16" eb="18">
      <t>ゾウガク</t>
    </rPh>
    <rPh sb="22" eb="27">
      <t>ブッカコウトウブン</t>
    </rPh>
    <rPh sb="31" eb="34">
      <t>ジギョウショ</t>
    </rPh>
    <rPh sb="34" eb="37">
      <t>フタンブン</t>
    </rPh>
    <rPh sb="40" eb="41">
      <t>ツキ</t>
    </rPh>
    <rPh sb="43" eb="48">
      <t>ホジョタイショウガイ</t>
    </rPh>
    <rPh sb="57" eb="59">
      <t>ニュウリョク</t>
    </rPh>
    <phoneticPr fontId="8"/>
  </si>
  <si>
    <t>収支精算書の食材料費計算補助シート</t>
    <rPh sb="0" eb="5">
      <t>シュウシセイサンショ</t>
    </rPh>
    <rPh sb="6" eb="10">
      <t>ショクザイリョウヒ</t>
    </rPh>
    <rPh sb="10" eb="12">
      <t>ケイサン</t>
    </rPh>
    <rPh sb="12" eb="14">
      <t>ホジョ</t>
    </rPh>
    <phoneticPr fontId="15"/>
  </si>
  <si>
    <t>※経費所要額調書に記入している施設に係る食材料費を入力してください。</t>
    <rPh sb="1" eb="3">
      <t>ケイヒ</t>
    </rPh>
    <rPh sb="3" eb="6">
      <t>ショヨウガク</t>
    </rPh>
    <rPh sb="6" eb="8">
      <t>チョウショ</t>
    </rPh>
    <rPh sb="9" eb="11">
      <t>キニュウ</t>
    </rPh>
    <rPh sb="15" eb="17">
      <t>シセツ</t>
    </rPh>
    <rPh sb="18" eb="19">
      <t>カカ</t>
    </rPh>
    <rPh sb="20" eb="24">
      <t>ショクザイリョウヒ</t>
    </rPh>
    <rPh sb="25" eb="27">
      <t>ニュウリョク</t>
    </rPh>
    <phoneticPr fontId="8"/>
  </si>
  <si>
    <t>令和８年　４月食材料費</t>
    <rPh sb="0" eb="2">
      <t>レイワ</t>
    </rPh>
    <rPh sb="3" eb="4">
      <t>ネン</t>
    </rPh>
    <rPh sb="6" eb="7">
      <t>ガツ</t>
    </rPh>
    <rPh sb="7" eb="11">
      <t>ショクザイリョウヒ</t>
    </rPh>
    <phoneticPr fontId="15"/>
  </si>
  <si>
    <t>令和８年　５月食材料費</t>
    <rPh sb="0" eb="2">
      <t>レイワ</t>
    </rPh>
    <rPh sb="3" eb="4">
      <t>ネン</t>
    </rPh>
    <rPh sb="6" eb="7">
      <t>ガツ</t>
    </rPh>
    <rPh sb="7" eb="11">
      <t>ショクザイリョウヒ</t>
    </rPh>
    <phoneticPr fontId="15"/>
  </si>
  <si>
    <t>令和８年　６月食材料費</t>
    <rPh sb="0" eb="2">
      <t>レイワ</t>
    </rPh>
    <rPh sb="3" eb="4">
      <t>ネン</t>
    </rPh>
    <rPh sb="6" eb="7">
      <t>ガツ</t>
    </rPh>
    <rPh sb="7" eb="11">
      <t>ショクザイリョウヒ</t>
    </rPh>
    <phoneticPr fontId="15"/>
  </si>
  <si>
    <t>令和８年　７月食材料費</t>
    <rPh sb="0" eb="2">
      <t>レイワ</t>
    </rPh>
    <rPh sb="3" eb="4">
      <t>ネン</t>
    </rPh>
    <rPh sb="6" eb="7">
      <t>ガツ</t>
    </rPh>
    <rPh sb="7" eb="11">
      <t>ショクザイリョウヒ</t>
    </rPh>
    <phoneticPr fontId="15"/>
  </si>
  <si>
    <t>令和８年　８月食材料費</t>
    <rPh sb="0" eb="2">
      <t>レイワ</t>
    </rPh>
    <rPh sb="3" eb="4">
      <t>ネン</t>
    </rPh>
    <rPh sb="6" eb="7">
      <t>ガツ</t>
    </rPh>
    <rPh sb="7" eb="11">
      <t>ショクザイリョウヒ</t>
    </rPh>
    <phoneticPr fontId="15"/>
  </si>
  <si>
    <t>令和８年　９月食材料費</t>
    <rPh sb="0" eb="2">
      <t>レイワ</t>
    </rPh>
    <rPh sb="3" eb="4">
      <t>ネン</t>
    </rPh>
    <rPh sb="6" eb="7">
      <t>ガツ</t>
    </rPh>
    <rPh sb="7" eb="11">
      <t>ショクザイリョウヒ</t>
    </rPh>
    <phoneticPr fontId="15"/>
  </si>
  <si>
    <t>令和８年１０月食材料費</t>
    <rPh sb="0" eb="2">
      <t>レイワ</t>
    </rPh>
    <rPh sb="3" eb="4">
      <t>ネン</t>
    </rPh>
    <rPh sb="6" eb="7">
      <t>ガツ</t>
    </rPh>
    <rPh sb="7" eb="11">
      <t>ショクザイリョウヒ</t>
    </rPh>
    <phoneticPr fontId="15"/>
  </si>
  <si>
    <t>令和８年１１月食材料費</t>
    <rPh sb="0" eb="2">
      <t>レイワ</t>
    </rPh>
    <rPh sb="3" eb="4">
      <t>ネン</t>
    </rPh>
    <rPh sb="6" eb="7">
      <t>ガツ</t>
    </rPh>
    <rPh sb="7" eb="11">
      <t>ショクザイリョウヒ</t>
    </rPh>
    <phoneticPr fontId="15"/>
  </si>
  <si>
    <t>令和８年１２月食材料費</t>
    <rPh sb="0" eb="2">
      <t>レイワ</t>
    </rPh>
    <rPh sb="3" eb="4">
      <t>ネン</t>
    </rPh>
    <rPh sb="6" eb="7">
      <t>ガツ</t>
    </rPh>
    <rPh sb="7" eb="11">
      <t>ショクザイリョウヒ</t>
    </rPh>
    <phoneticPr fontId="15"/>
  </si>
  <si>
    <t>令和９月　１月食材料費</t>
    <rPh sb="0" eb="2">
      <t>レイワ</t>
    </rPh>
    <rPh sb="3" eb="4">
      <t>ガツ</t>
    </rPh>
    <rPh sb="6" eb="7">
      <t>ガツ</t>
    </rPh>
    <rPh sb="7" eb="11">
      <t>ショクザイリョウヒ</t>
    </rPh>
    <phoneticPr fontId="15"/>
  </si>
  <si>
    <t>令和９月　２月食材料費</t>
    <rPh sb="0" eb="2">
      <t>レイワ</t>
    </rPh>
    <rPh sb="3" eb="4">
      <t>ガツ</t>
    </rPh>
    <rPh sb="6" eb="7">
      <t>ガツ</t>
    </rPh>
    <rPh sb="7" eb="11">
      <t>ショクザイリョウヒ</t>
    </rPh>
    <phoneticPr fontId="15"/>
  </si>
  <si>
    <t>令和９月　３月食材料費</t>
    <rPh sb="0" eb="2">
      <t>レイワ</t>
    </rPh>
    <rPh sb="3" eb="4">
      <t>ガツ</t>
    </rPh>
    <rPh sb="6" eb="7">
      <t>ガツ</t>
    </rPh>
    <rPh sb="7" eb="11">
      <t>ショクザイリョウヒ</t>
    </rPh>
    <phoneticPr fontId="15"/>
  </si>
  <si>
    <t>収支精算書に記入する食材料費</t>
    <rPh sb="0" eb="5">
      <t>シュウシセイサンショ</t>
    </rPh>
    <rPh sb="6" eb="8">
      <t>キニュウ</t>
    </rPh>
    <rPh sb="10" eb="14">
      <t>ショクザイリョウヒ</t>
    </rPh>
    <phoneticPr fontId="15"/>
  </si>
  <si>
    <t>令和８年４月～１２月の食材料費については、上記のとおり間違いありません。</t>
    <rPh sb="0" eb="2">
      <t>レイワ</t>
    </rPh>
    <rPh sb="3" eb="4">
      <t>ネン</t>
    </rPh>
    <rPh sb="5" eb="6">
      <t>ガツ</t>
    </rPh>
    <rPh sb="9" eb="10">
      <t>ガツ</t>
    </rPh>
    <rPh sb="11" eb="15">
      <t>ショクザイリョウヒ</t>
    </rPh>
    <rPh sb="21" eb="23">
      <t>ジョウキ</t>
    </rPh>
    <rPh sb="27" eb="29">
      <t>マチガ</t>
    </rPh>
    <phoneticPr fontId="15"/>
  </si>
  <si>
    <t>根拠資料については、指示に応じて提出できるように５年間保管します。</t>
    <rPh sb="0" eb="4">
      <t>コンキョシリョウ</t>
    </rPh>
    <rPh sb="10" eb="12">
      <t>シジ</t>
    </rPh>
    <rPh sb="13" eb="14">
      <t>オウ</t>
    </rPh>
    <rPh sb="16" eb="18">
      <t>テイシュツ</t>
    </rPh>
    <rPh sb="25" eb="27">
      <t>ネンカン</t>
    </rPh>
    <rPh sb="27" eb="29">
      <t>ホカン</t>
    </rPh>
    <phoneticPr fontId="15"/>
  </si>
  <si>
    <t>氏名</t>
    <rPh sb="0" eb="2">
      <t>シメイ</t>
    </rPh>
    <phoneticPr fontId="15"/>
  </si>
  <si>
    <t>別紙３　補足事項</t>
    <rPh sb="0" eb="2">
      <t>ベッシ</t>
    </rPh>
    <rPh sb="4" eb="8">
      <t>ホソクジコウ</t>
    </rPh>
    <phoneticPr fontId="8"/>
  </si>
  <si>
    <t>実績報告書の記入に係る補足事項</t>
    <rPh sb="0" eb="5">
      <t>ジッセキホウコクショ</t>
    </rPh>
    <rPh sb="6" eb="8">
      <t>キニュウ</t>
    </rPh>
    <rPh sb="9" eb="10">
      <t>カカ</t>
    </rPh>
    <rPh sb="11" eb="15">
      <t>ホソクジコウ</t>
    </rPh>
    <phoneticPr fontId="8"/>
  </si>
  <si>
    <t>１　入力していただく食材料費（決算値・実績）</t>
    <rPh sb="2" eb="4">
      <t>ニュウリョク</t>
    </rPh>
    <rPh sb="10" eb="14">
      <t>ショクザイリョウヒ</t>
    </rPh>
    <rPh sb="15" eb="17">
      <t>ケッサン</t>
    </rPh>
    <rPh sb="17" eb="18">
      <t>アタイ</t>
    </rPh>
    <rPh sb="19" eb="21">
      <t>ジッセキ</t>
    </rPh>
    <phoneticPr fontId="8"/>
  </si>
  <si>
    <t>食材購入費（税抜）や、
給食業者との委託契約料のうち
食材料費に係る額（税抜）</t>
    <rPh sb="0" eb="2">
      <t>ショクザイ</t>
    </rPh>
    <rPh sb="2" eb="5">
      <t>コウニュウヒ</t>
    </rPh>
    <rPh sb="6" eb="8">
      <t>ゼイヌ</t>
    </rPh>
    <rPh sb="12" eb="14">
      <t>キュウショク</t>
    </rPh>
    <rPh sb="14" eb="16">
      <t>ギョウシャ</t>
    </rPh>
    <rPh sb="18" eb="23">
      <t>イタクケイヤクリョウ</t>
    </rPh>
    <rPh sb="27" eb="31">
      <t>ショクザイリョウヒ</t>
    </rPh>
    <rPh sb="32" eb="33">
      <t>カカ</t>
    </rPh>
    <rPh sb="34" eb="35">
      <t>ガク</t>
    </rPh>
    <rPh sb="36" eb="38">
      <t>ゼイヌ</t>
    </rPh>
    <phoneticPr fontId="8"/>
  </si>
  <si>
    <t>経費所要額調書に
記入する食材料費</t>
    <rPh sb="0" eb="5">
      <t>ケイヒショヨウガク</t>
    </rPh>
    <rPh sb="5" eb="7">
      <t>チョウショ</t>
    </rPh>
    <rPh sb="9" eb="11">
      <t>キニュウ</t>
    </rPh>
    <rPh sb="13" eb="17">
      <t>ショクザイリョウヒ</t>
    </rPh>
    <phoneticPr fontId="8"/>
  </si>
  <si>
    <t>消費税</t>
    <rPh sb="0" eb="3">
      <t>ショウヒゼイ</t>
    </rPh>
    <phoneticPr fontId="8"/>
  </si>
  <si>
    <t>別の補助金（※）</t>
    <rPh sb="0" eb="1">
      <t>ベツ</t>
    </rPh>
    <rPh sb="2" eb="5">
      <t>ホジョキン</t>
    </rPh>
    <phoneticPr fontId="8"/>
  </si>
  <si>
    <t>※原則、食材料費に係る他の補助金を利用した場合は、当該補助金は補助対象外となります。</t>
    <rPh sb="1" eb="3">
      <t>ゲンソク</t>
    </rPh>
    <rPh sb="4" eb="8">
      <t>ショクザイリョウヒ</t>
    </rPh>
    <rPh sb="9" eb="10">
      <t>カカ</t>
    </rPh>
    <rPh sb="11" eb="12">
      <t>ホカ</t>
    </rPh>
    <rPh sb="13" eb="16">
      <t>ホジョキン</t>
    </rPh>
    <rPh sb="17" eb="19">
      <t>リヨウ</t>
    </rPh>
    <rPh sb="21" eb="23">
      <t>バアイ</t>
    </rPh>
    <rPh sb="25" eb="30">
      <t>トウガイホジョキン</t>
    </rPh>
    <rPh sb="31" eb="36">
      <t>ホジョタイショウガイ</t>
    </rPh>
    <phoneticPr fontId="8"/>
  </si>
  <si>
    <t>　</t>
    <phoneticPr fontId="8"/>
  </si>
  <si>
    <t>２　補助期間対象期間中に利用者負担を増額した事業者でも補助対象となる場合</t>
    <rPh sb="2" eb="11">
      <t>ホジョキカンタイショウキカンチュウ</t>
    </rPh>
    <rPh sb="12" eb="15">
      <t>リヨウシャ</t>
    </rPh>
    <rPh sb="15" eb="17">
      <t>フタン</t>
    </rPh>
    <rPh sb="18" eb="20">
      <t>ゾウガク</t>
    </rPh>
    <rPh sb="22" eb="25">
      <t>ジギョウシャ</t>
    </rPh>
    <rPh sb="27" eb="31">
      <t>ホジョタイショウ</t>
    </rPh>
    <rPh sb="34" eb="36">
      <t>バアイ</t>
    </rPh>
    <phoneticPr fontId="8"/>
  </si>
  <si>
    <t>・</t>
    <phoneticPr fontId="8"/>
  </si>
  <si>
    <t>補助対象期間中に利用者負担額を増額し、事業者に物価高騰分の負担が存在しない場合は</t>
    <phoneticPr fontId="8"/>
  </si>
  <si>
    <t>補助対象外となります。このため、利用者負担額を増額しても以下のような場合は補助対</t>
    <rPh sb="16" eb="22">
      <t>リヨウシャフタンガク</t>
    </rPh>
    <rPh sb="23" eb="25">
      <t>ゾウガク</t>
    </rPh>
    <rPh sb="28" eb="30">
      <t>イカ</t>
    </rPh>
    <rPh sb="34" eb="36">
      <t>バアイ</t>
    </rPh>
    <phoneticPr fontId="8"/>
  </si>
  <si>
    <t>象となります。</t>
    <phoneticPr fontId="8"/>
  </si>
  <si>
    <t>【ケース１】</t>
    <phoneticPr fontId="8"/>
  </si>
  <si>
    <t>・食材料費の物価高騰分について、年度途中から利用者負担額を増額する場合。</t>
    <rPh sb="1" eb="5">
      <t>ショクザイリョウヒ</t>
    </rPh>
    <rPh sb="6" eb="10">
      <t>ブッカコウトウ</t>
    </rPh>
    <rPh sb="10" eb="11">
      <t>ブン</t>
    </rPh>
    <rPh sb="16" eb="18">
      <t>ネンド</t>
    </rPh>
    <rPh sb="18" eb="20">
      <t>トチュウ</t>
    </rPh>
    <rPh sb="22" eb="28">
      <t>リヨウシャフタンガク</t>
    </rPh>
    <rPh sb="29" eb="31">
      <t>ゾウガク</t>
    </rPh>
    <rPh sb="33" eb="35">
      <t>バアイ</t>
    </rPh>
    <phoneticPr fontId="8"/>
  </si>
  <si>
    <t>（逆に増額していたが、途中で減額し、事業者が手出しする場合も含む）</t>
    <rPh sb="1" eb="2">
      <t>ギャク</t>
    </rPh>
    <rPh sb="3" eb="5">
      <t>ゾウガク</t>
    </rPh>
    <rPh sb="11" eb="13">
      <t>トチュウ</t>
    </rPh>
    <rPh sb="14" eb="16">
      <t>ゲンガク</t>
    </rPh>
    <rPh sb="18" eb="21">
      <t>ジギョウシャ</t>
    </rPh>
    <rPh sb="22" eb="24">
      <t>テダ</t>
    </rPh>
    <rPh sb="27" eb="29">
      <t>バアイ</t>
    </rPh>
    <rPh sb="30" eb="31">
      <t>フク</t>
    </rPh>
    <phoneticPr fontId="8"/>
  </si>
  <si>
    <t>7月から利用者負担増額</t>
    <rPh sb="1" eb="2">
      <t>ガツ</t>
    </rPh>
    <rPh sb="4" eb="9">
      <t>リヨウシャフタン</t>
    </rPh>
    <rPh sb="9" eb="11">
      <t>ゾウガク</t>
    </rPh>
    <phoneticPr fontId="8"/>
  </si>
  <si>
    <t>・・・　</t>
    <phoneticPr fontId="8"/>
  </si>
  <si>
    <t>4月</t>
    <rPh sb="1" eb="2">
      <t>ガツ</t>
    </rPh>
    <phoneticPr fontId="8"/>
  </si>
  <si>
    <t>5月</t>
    <rPh sb="1" eb="2">
      <t>ガツ</t>
    </rPh>
    <phoneticPr fontId="8"/>
  </si>
  <si>
    <t>6月</t>
    <rPh sb="1" eb="2">
      <t>ガツ</t>
    </rPh>
    <phoneticPr fontId="8"/>
  </si>
  <si>
    <t>7月</t>
    <rPh sb="1" eb="2">
      <t>ガツ</t>
    </rPh>
    <phoneticPr fontId="8"/>
  </si>
  <si>
    <t>8月</t>
    <rPh sb="1" eb="2">
      <t>ガツ</t>
    </rPh>
    <phoneticPr fontId="8"/>
  </si>
  <si>
    <t>※</t>
    <phoneticPr fontId="8"/>
  </si>
  <si>
    <t>事業者に物価高騰分の負担が存在している期間の食材料費が対象。</t>
    <rPh sb="0" eb="3">
      <t>ジギョウシャ</t>
    </rPh>
    <rPh sb="4" eb="9">
      <t>ブッカコウトウブン</t>
    </rPh>
    <rPh sb="10" eb="12">
      <t>フタン</t>
    </rPh>
    <rPh sb="13" eb="15">
      <t>ソンザイ</t>
    </rPh>
    <rPh sb="19" eb="21">
      <t>キカン</t>
    </rPh>
    <rPh sb="22" eb="26">
      <t>ショクザイリョウヒ</t>
    </rPh>
    <rPh sb="27" eb="29">
      <t>タイショウ</t>
    </rPh>
    <phoneticPr fontId="8"/>
  </si>
  <si>
    <t>【ケース２】</t>
    <phoneticPr fontId="8"/>
  </si>
  <si>
    <r>
      <t>・食材料費の物価高騰分を補うために、利用者負担額の増額と併せて、</t>
    </r>
    <r>
      <rPr>
        <u/>
        <sz val="11"/>
        <rFont val="ＭＳ 明朝"/>
        <family val="1"/>
        <charset val="128"/>
      </rPr>
      <t>事業者側でも負担</t>
    </r>
    <rPh sb="1" eb="5">
      <t>ショクザイリョウヒ</t>
    </rPh>
    <rPh sb="6" eb="10">
      <t>ブッカコウトウ</t>
    </rPh>
    <rPh sb="10" eb="11">
      <t>ブン</t>
    </rPh>
    <rPh sb="12" eb="13">
      <t>オギナ</t>
    </rPh>
    <rPh sb="18" eb="24">
      <t>リヨウシャフタンガク</t>
    </rPh>
    <rPh sb="25" eb="27">
      <t>ゾウガク</t>
    </rPh>
    <phoneticPr fontId="8"/>
  </si>
  <si>
    <r>
      <t>　</t>
    </r>
    <r>
      <rPr>
        <u/>
        <sz val="11"/>
        <rFont val="ＭＳ 明朝"/>
        <family val="1"/>
        <charset val="128"/>
      </rPr>
      <t>している</t>
    </r>
    <r>
      <rPr>
        <sz val="11"/>
        <rFont val="ＭＳ 明朝"/>
        <family val="1"/>
        <charset val="128"/>
      </rPr>
      <t>場合。</t>
    </r>
    <rPh sb="5" eb="7">
      <t>バアイ</t>
    </rPh>
    <phoneticPr fontId="8"/>
  </si>
  <si>
    <t>4月から利用者負担増額</t>
    <rPh sb="1" eb="2">
      <t>ガツ</t>
    </rPh>
    <rPh sb="4" eb="9">
      <t>リヨウシャフタン</t>
    </rPh>
    <rPh sb="9" eb="11">
      <t>ゾウガク</t>
    </rPh>
    <phoneticPr fontId="8"/>
  </si>
  <si>
    <t>仮に、物価高騰により一人当たりの食材料費が100円増えたとする。</t>
    <phoneticPr fontId="8"/>
  </si>
  <si>
    <t>この100円を賄うため、利用者負担額を50円増額し、事業者が50円手出しした場合、</t>
    <phoneticPr fontId="8"/>
  </si>
  <si>
    <t>食材料費から利用者数×50円×日数を控除した額が、補助対象となる。</t>
    <rPh sb="15" eb="17">
      <t>ニッスウ</t>
    </rPh>
    <rPh sb="25" eb="29">
      <t>ホジョタイショウ</t>
    </rPh>
    <phoneticPr fontId="8"/>
  </si>
  <si>
    <t>3　市町の補助金等を利用した場合でも補助対象となる場合</t>
    <rPh sb="2" eb="3">
      <t>シ</t>
    </rPh>
    <rPh sb="3" eb="4">
      <t>マチ</t>
    </rPh>
    <rPh sb="5" eb="8">
      <t>ホジョキン</t>
    </rPh>
    <rPh sb="8" eb="9">
      <t>ナド</t>
    </rPh>
    <rPh sb="10" eb="12">
      <t>リヨウ</t>
    </rPh>
    <rPh sb="14" eb="16">
      <t>バアイ</t>
    </rPh>
    <rPh sb="18" eb="22">
      <t>ホジョタイショウ</t>
    </rPh>
    <rPh sb="25" eb="27">
      <t>バアイ</t>
    </rPh>
    <phoneticPr fontId="8"/>
  </si>
  <si>
    <t>・原則、県の食材料費に係る補助金を申請する場合、食材料費に係る別の補助金等を申請</t>
    <rPh sb="1" eb="3">
      <t>ゲンソク</t>
    </rPh>
    <rPh sb="4" eb="5">
      <t>ケン</t>
    </rPh>
    <rPh sb="6" eb="10">
      <t>ショクザイリョウヒ</t>
    </rPh>
    <rPh sb="11" eb="12">
      <t>カカ</t>
    </rPh>
    <rPh sb="13" eb="16">
      <t>ホジョキン</t>
    </rPh>
    <rPh sb="17" eb="19">
      <t>シンセイ</t>
    </rPh>
    <rPh sb="21" eb="23">
      <t>バアイ</t>
    </rPh>
    <rPh sb="24" eb="28">
      <t>ショクザイリョウヒ</t>
    </rPh>
    <rPh sb="29" eb="30">
      <t>カカ</t>
    </rPh>
    <rPh sb="31" eb="32">
      <t>ベツ</t>
    </rPh>
    <rPh sb="33" eb="36">
      <t>ホジョキン</t>
    </rPh>
    <rPh sb="36" eb="37">
      <t>ナド</t>
    </rPh>
    <rPh sb="38" eb="40">
      <t>シンセイ</t>
    </rPh>
    <phoneticPr fontId="8"/>
  </si>
  <si>
    <t>　することはできません。（経費を特定してない光熱費支援金は可能）</t>
    <rPh sb="13" eb="15">
      <t>ケイヒ</t>
    </rPh>
    <rPh sb="16" eb="18">
      <t>トクテイ</t>
    </rPh>
    <rPh sb="22" eb="28">
      <t>コウネツヒシエンキン</t>
    </rPh>
    <rPh sb="29" eb="31">
      <t>カノウ</t>
    </rPh>
    <phoneticPr fontId="8"/>
  </si>
  <si>
    <r>
      <t>　</t>
    </r>
    <r>
      <rPr>
        <u/>
        <sz val="11"/>
        <rFont val="ＭＳ 明朝"/>
        <family val="1"/>
        <charset val="128"/>
      </rPr>
      <t>同じ経費について、二重に補助を受け取ることは不適切</t>
    </r>
    <r>
      <rPr>
        <sz val="11"/>
        <rFont val="ＭＳ 明朝"/>
        <family val="1"/>
        <charset val="128"/>
      </rPr>
      <t>だからです。</t>
    </r>
    <rPh sb="16" eb="17">
      <t>ウ</t>
    </rPh>
    <rPh sb="18" eb="19">
      <t>ト</t>
    </rPh>
    <phoneticPr fontId="8"/>
  </si>
  <si>
    <t>　ただし、県への実績報告時に補助対象経費である「実績報告書に記入する食材料費」か</t>
    <rPh sb="5" eb="6">
      <t>ケン</t>
    </rPh>
    <rPh sb="8" eb="12">
      <t>ジッセキホウコク</t>
    </rPh>
    <rPh sb="12" eb="13">
      <t>ジ</t>
    </rPh>
    <rPh sb="14" eb="20">
      <t>ホジョタイショウケイヒ</t>
    </rPh>
    <rPh sb="24" eb="26">
      <t>ジッセキ</t>
    </rPh>
    <rPh sb="26" eb="28">
      <t>ホウコク</t>
    </rPh>
    <rPh sb="29" eb="30">
      <t>ウケショ</t>
    </rPh>
    <rPh sb="30" eb="32">
      <t>キニュウ</t>
    </rPh>
    <rPh sb="34" eb="35">
      <t>ショク</t>
    </rPh>
    <phoneticPr fontId="8"/>
  </si>
  <si>
    <t>　ら別の補助金等を差し引けば、別の補助金を申請可能となります。</t>
    <rPh sb="15" eb="16">
      <t>ベツ</t>
    </rPh>
    <rPh sb="17" eb="20">
      <t>ホジョキン</t>
    </rPh>
    <phoneticPr fontId="8"/>
  </si>
  <si>
    <t>【県と市町の双方に食材料費に係る補助金等を申請した場合】</t>
    <rPh sb="1" eb="2">
      <t>ケン</t>
    </rPh>
    <rPh sb="3" eb="4">
      <t>シ</t>
    </rPh>
    <rPh sb="4" eb="5">
      <t>マチ</t>
    </rPh>
    <rPh sb="6" eb="8">
      <t>ソウホウ</t>
    </rPh>
    <rPh sb="9" eb="13">
      <t>ショクザイリョウヒ</t>
    </rPh>
    <rPh sb="14" eb="15">
      <t>カカ</t>
    </rPh>
    <rPh sb="16" eb="19">
      <t>ホジョキン</t>
    </rPh>
    <rPh sb="19" eb="20">
      <t>ナド</t>
    </rPh>
    <rPh sb="21" eb="23">
      <t>シンセイ</t>
    </rPh>
    <rPh sb="25" eb="27">
      <t>バアイ</t>
    </rPh>
    <phoneticPr fontId="8"/>
  </si>
  <si>
    <t>県に報告する実績額</t>
    <rPh sb="0" eb="1">
      <t>ケン</t>
    </rPh>
    <rPh sb="2" eb="4">
      <t>ホウコク</t>
    </rPh>
    <rPh sb="6" eb="9">
      <t>ジッセキガク</t>
    </rPh>
    <phoneticPr fontId="8"/>
  </si>
  <si>
    <t>別の補助金等</t>
    <rPh sb="0" eb="1">
      <t>ベツ</t>
    </rPh>
    <rPh sb="2" eb="4">
      <t>ホジョ</t>
    </rPh>
    <rPh sb="4" eb="5">
      <t>キン</t>
    </rPh>
    <rPh sb="5" eb="6">
      <t>ナド</t>
    </rPh>
    <phoneticPr fontId="8"/>
  </si>
  <si>
    <t>R6</t>
    <phoneticPr fontId="8"/>
  </si>
  <si>
    <t>R7</t>
    <phoneticPr fontId="8"/>
  </si>
  <si>
    <t>県に報告する実績額は、別の補助金と消費税を差し引いた額になります。</t>
    <rPh sb="0" eb="1">
      <t>ケン</t>
    </rPh>
    <rPh sb="2" eb="4">
      <t>ホウコク</t>
    </rPh>
    <rPh sb="6" eb="9">
      <t>ジッセキガク</t>
    </rPh>
    <rPh sb="11" eb="12">
      <t>ベツ</t>
    </rPh>
    <rPh sb="13" eb="16">
      <t>ホジョキン</t>
    </rPh>
    <rPh sb="17" eb="20">
      <t>ショウヒゼイ</t>
    </rPh>
    <rPh sb="21" eb="22">
      <t>サ</t>
    </rPh>
    <rPh sb="23" eb="24">
      <t>ヒ</t>
    </rPh>
    <rPh sb="26" eb="27">
      <t>ガク</t>
    </rPh>
    <phoneticPr fontId="8"/>
  </si>
  <si>
    <t>物価高騰分を超えて、県と市町の双方から補助金等を受け取ることは不適切な事例</t>
    <rPh sb="0" eb="5">
      <t>ブッカコウトウブン</t>
    </rPh>
    <rPh sb="6" eb="7">
      <t>コ</t>
    </rPh>
    <rPh sb="10" eb="11">
      <t>ケン</t>
    </rPh>
    <rPh sb="12" eb="14">
      <t>シマチ</t>
    </rPh>
    <rPh sb="15" eb="17">
      <t>ソウホウ</t>
    </rPh>
    <rPh sb="19" eb="22">
      <t>ホジョキン</t>
    </rPh>
    <rPh sb="22" eb="23">
      <t>ナド</t>
    </rPh>
    <rPh sb="24" eb="25">
      <t>ウ</t>
    </rPh>
    <rPh sb="26" eb="27">
      <t>ト</t>
    </rPh>
    <rPh sb="31" eb="34">
      <t>フテキセツ</t>
    </rPh>
    <rPh sb="35" eb="37">
      <t>ジレイ</t>
    </rPh>
    <phoneticPr fontId="8"/>
  </si>
  <si>
    <t>となるため、受け取ってしまった場合、返還を命じることになります。</t>
    <rPh sb="6" eb="7">
      <t>ウ</t>
    </rPh>
    <rPh sb="18" eb="20">
      <t>ヘンカン</t>
    </rPh>
    <rPh sb="21" eb="22">
      <t>メイ</t>
    </rPh>
    <phoneticPr fontId="8"/>
  </si>
  <si>
    <t>・実績報告時に入力してもらう食材料費について（イメージ図）</t>
    <rPh sb="1" eb="6">
      <t>ジッセキホウコクジ</t>
    </rPh>
    <rPh sb="7" eb="9">
      <t>ニュウリョク</t>
    </rPh>
    <rPh sb="14" eb="18">
      <t>ショクザイリョウヒ</t>
    </rPh>
    <rPh sb="27" eb="28">
      <t>ズ</t>
    </rPh>
    <phoneticPr fontId="8"/>
  </si>
  <si>
    <t>食材購入費（税抜）や
給食業者との委託契約料のうち食材料費に係る額（税抜）</t>
    <rPh sb="0" eb="2">
      <t>ショクザイ</t>
    </rPh>
    <rPh sb="2" eb="5">
      <t>コウニュウヒ</t>
    </rPh>
    <rPh sb="6" eb="8">
      <t>ゼイヌ</t>
    </rPh>
    <rPh sb="11" eb="13">
      <t>キュウショク</t>
    </rPh>
    <rPh sb="13" eb="15">
      <t>ギョウシャ</t>
    </rPh>
    <rPh sb="17" eb="22">
      <t>イタクケイヤクリョウ</t>
    </rPh>
    <rPh sb="25" eb="29">
      <t>ショクザイリョウヒ</t>
    </rPh>
    <rPh sb="30" eb="31">
      <t>カカ</t>
    </rPh>
    <rPh sb="32" eb="33">
      <t>ガク</t>
    </rPh>
    <rPh sb="34" eb="36">
      <t>ゼイヌ</t>
    </rPh>
    <phoneticPr fontId="8"/>
  </si>
  <si>
    <t>実績報告書に記入する
食材料費</t>
    <rPh sb="0" eb="2">
      <t>ジッセキ</t>
    </rPh>
    <rPh sb="2" eb="5">
      <t>ホウコクショ</t>
    </rPh>
    <rPh sb="6" eb="8">
      <t>キニュウ</t>
    </rPh>
    <rPh sb="11" eb="15">
      <t>ショクザイリョウヒ</t>
    </rPh>
    <phoneticPr fontId="8"/>
  </si>
  <si>
    <t>別の補助金等</t>
    <rPh sb="0" eb="1">
      <t>ベツ</t>
    </rPh>
    <rPh sb="2" eb="5">
      <t>ホジョキン</t>
    </rPh>
    <rPh sb="5" eb="6">
      <t>ナド</t>
    </rPh>
    <phoneticPr fontId="8"/>
  </si>
  <si>
    <t>①61～</t>
  </si>
  <si>
    <t>②41～60</t>
  </si>
  <si>
    <t>③～41</t>
  </si>
  <si>
    <t>障害者支援施設</t>
    <rPh sb="0" eb="3">
      <t>ショウガイシャ</t>
    </rPh>
    <rPh sb="3" eb="7">
      <t>シエンシセツ</t>
    </rPh>
    <phoneticPr fontId="9"/>
  </si>
  <si>
    <t>入所系①</t>
    <rPh sb="0" eb="2">
      <t>ニュウショ</t>
    </rPh>
    <rPh sb="2" eb="3">
      <t>ケイ</t>
    </rPh>
    <phoneticPr fontId="9"/>
  </si>
  <si>
    <t>人</t>
    <rPh sb="0" eb="1">
      <t>ニン</t>
    </rPh>
    <phoneticPr fontId="9"/>
  </si>
  <si>
    <t>下関市</t>
    <rPh sb="0" eb="3">
      <t>シモノセキシ</t>
    </rPh>
    <phoneticPr fontId="8"/>
  </si>
  <si>
    <t>福祉型障害児入所施設</t>
    <rPh sb="0" eb="3">
      <t>フクシガタ</t>
    </rPh>
    <rPh sb="3" eb="10">
      <t>ショウガイジニュウショシセツ</t>
    </rPh>
    <phoneticPr fontId="9"/>
  </si>
  <si>
    <t>宇部市</t>
    <rPh sb="0" eb="3">
      <t>ウベシ</t>
    </rPh>
    <phoneticPr fontId="8"/>
  </si>
  <si>
    <t>共同生活援助事業所</t>
    <rPh sb="0" eb="9">
      <t>キョウドウセイカツエンジョジギョウショ</t>
    </rPh>
    <phoneticPr fontId="9"/>
  </si>
  <si>
    <t>山口市</t>
    <rPh sb="0" eb="3">
      <t>ヤマグチシ</t>
    </rPh>
    <phoneticPr fontId="8"/>
  </si>
  <si>
    <t>宿泊型自立訓練事業所</t>
    <rPh sb="0" eb="3">
      <t>シュクハクガタ</t>
    </rPh>
    <rPh sb="3" eb="5">
      <t>ジリツ</t>
    </rPh>
    <rPh sb="5" eb="10">
      <t>クンレンジギョウショ</t>
    </rPh>
    <phoneticPr fontId="9"/>
  </si>
  <si>
    <t>萩市</t>
    <rPh sb="0" eb="2">
      <t>ハギシ</t>
    </rPh>
    <phoneticPr fontId="8"/>
  </si>
  <si>
    <t>短期入所（空床型を除く）</t>
    <rPh sb="5" eb="8">
      <t>クウショウガタ</t>
    </rPh>
    <rPh sb="9" eb="10">
      <t>ノゾ</t>
    </rPh>
    <phoneticPr fontId="9"/>
  </si>
  <si>
    <t>防府市</t>
    <rPh sb="0" eb="3">
      <t>ホウフシ</t>
    </rPh>
    <phoneticPr fontId="8"/>
  </si>
  <si>
    <t>生活介護事業所</t>
    <rPh sb="0" eb="7">
      <t>セイカツカイゴジギョウショ</t>
    </rPh>
    <phoneticPr fontId="9"/>
  </si>
  <si>
    <t>通所系①</t>
    <rPh sb="0" eb="3">
      <t>ツウショケイ</t>
    </rPh>
    <phoneticPr fontId="9"/>
  </si>
  <si>
    <t>下松市</t>
    <rPh sb="0" eb="3">
      <t>クダマツシ</t>
    </rPh>
    <phoneticPr fontId="8"/>
  </si>
  <si>
    <t>機能訓練事業所</t>
    <rPh sb="0" eb="7">
      <t>キノウクンレンジギョウショ</t>
    </rPh>
    <phoneticPr fontId="9"/>
  </si>
  <si>
    <t>岩国市</t>
    <rPh sb="0" eb="3">
      <t>イワクニシ</t>
    </rPh>
    <phoneticPr fontId="8"/>
  </si>
  <si>
    <t>生活訓練事業所</t>
    <rPh sb="0" eb="7">
      <t>セイカツクンレンジギョウショ</t>
    </rPh>
    <phoneticPr fontId="9"/>
  </si>
  <si>
    <t>光市</t>
    <rPh sb="0" eb="2">
      <t>ヒカリシ</t>
    </rPh>
    <phoneticPr fontId="8"/>
  </si>
  <si>
    <t>就労移行支援事業所</t>
    <rPh sb="0" eb="2">
      <t>シュウロウ</t>
    </rPh>
    <rPh sb="2" eb="4">
      <t>イコウ</t>
    </rPh>
    <rPh sb="4" eb="6">
      <t>シエン</t>
    </rPh>
    <rPh sb="6" eb="9">
      <t>ジギョウショ</t>
    </rPh>
    <phoneticPr fontId="9"/>
  </si>
  <si>
    <t>長門市</t>
    <rPh sb="0" eb="3">
      <t>ナガトシ</t>
    </rPh>
    <phoneticPr fontId="8"/>
  </si>
  <si>
    <t>就労継続支援Ａ型事業所</t>
    <rPh sb="0" eb="6">
      <t>シュウロウケイゾクシエン</t>
    </rPh>
    <rPh sb="7" eb="8">
      <t>ガタ</t>
    </rPh>
    <rPh sb="8" eb="11">
      <t>ジギョウショ</t>
    </rPh>
    <phoneticPr fontId="9"/>
  </si>
  <si>
    <t>柳井市</t>
    <rPh sb="0" eb="3">
      <t>ヤナイシ</t>
    </rPh>
    <phoneticPr fontId="8"/>
  </si>
  <si>
    <t>就労継続支援Ｂ型事業所</t>
    <rPh sb="0" eb="6">
      <t>シュウロウケイゾクシエン</t>
    </rPh>
    <rPh sb="7" eb="8">
      <t>ガタ</t>
    </rPh>
    <rPh sb="8" eb="11">
      <t>ジギョウショ</t>
    </rPh>
    <phoneticPr fontId="9"/>
  </si>
  <si>
    <t>美祢市</t>
    <rPh sb="0" eb="3">
      <t>ミネシ</t>
    </rPh>
    <phoneticPr fontId="8"/>
  </si>
  <si>
    <t>福祉型児童発達支援センター</t>
    <rPh sb="0" eb="7">
      <t>フクシガタジドウハッタツ</t>
    </rPh>
    <rPh sb="7" eb="9">
      <t>シエン</t>
    </rPh>
    <phoneticPr fontId="9"/>
  </si>
  <si>
    <t>周南市</t>
    <rPh sb="0" eb="3">
      <t>シュウナンシ</t>
    </rPh>
    <phoneticPr fontId="8"/>
  </si>
  <si>
    <t>医療型児童発達支援事業所</t>
    <rPh sb="0" eb="3">
      <t>イリョウガタ</t>
    </rPh>
    <rPh sb="3" eb="12">
      <t>ジドウハッタツシエンジギョウショ</t>
    </rPh>
    <phoneticPr fontId="9"/>
  </si>
  <si>
    <t>山陽小野田市</t>
    <rPh sb="0" eb="6">
      <t>サンヨウオノダシ</t>
    </rPh>
    <phoneticPr fontId="8"/>
  </si>
  <si>
    <t>周防大島町</t>
    <rPh sb="0" eb="5">
      <t>スオウオオシマチョウ</t>
    </rPh>
    <phoneticPr fontId="8"/>
  </si>
  <si>
    <t>和木町</t>
    <rPh sb="0" eb="3">
      <t>ワキチョウ</t>
    </rPh>
    <phoneticPr fontId="8"/>
  </si>
  <si>
    <t>上関町</t>
    <rPh sb="0" eb="3">
      <t>カミノセキチョウ</t>
    </rPh>
    <phoneticPr fontId="8"/>
  </si>
  <si>
    <t>田布施町</t>
    <rPh sb="0" eb="4">
      <t>タブセチョウ</t>
    </rPh>
    <phoneticPr fontId="8"/>
  </si>
  <si>
    <t>就労選択支援事業所</t>
    <rPh sb="0" eb="2">
      <t>シュウロウ</t>
    </rPh>
    <rPh sb="2" eb="4">
      <t>センタク</t>
    </rPh>
    <rPh sb="4" eb="6">
      <t>シエン</t>
    </rPh>
    <rPh sb="6" eb="9">
      <t>ジギョウショ</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</si>
</sst>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千円&quot;"/>
    <numFmt numFmtId="177" formatCode="#,##0.0;[Red]\-#,##0.0"/>
  </numFmts>
  <fonts count="34">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2"/>
      <name val="ＭＳ 明朝"/>
      <family val="1"/>
      <charset val="128"/>
    </font>
    <font>
      <sz val="9"/>
      <name val="ＭＳ 明朝"/>
      <family val="1"/>
      <charset val="128"/>
    </font>
    <font>
      <sz val="8"/>
      <name val="ＭＳ 明朝"/>
      <family val="1"/>
      <charset val="128"/>
    </font>
    <font>
      <sz val="11"/>
      <name val="ＭＳ 明朝"/>
      <family val="1"/>
      <charset val="128"/>
    </font>
    <font>
      <sz val="12"/>
      <name val="明朝"/>
      <family val="1"/>
    </font>
    <font>
      <sz val="6"/>
      <name val="ＭＳ Ｐ明朝"/>
      <family val="1"/>
      <charset val="128"/>
    </font>
    <font>
      <sz val="6"/>
      <name val="游ゴシック"/>
      <family val="2"/>
      <charset val="128"/>
      <scheme val="minor"/>
    </font>
    <font>
      <sz val="12"/>
      <name val="ＭＳ Ｐゴシック"/>
      <family val="3"/>
      <charset val="128"/>
    </font>
    <font>
      <b/>
      <sz val="12"/>
      <name val="ＭＳ Ｐゴシック"/>
      <family val="3"/>
      <charset val="128"/>
    </font>
    <font>
      <sz val="11"/>
      <color theme="1"/>
      <name val="游ゴシック"/>
      <family val="3"/>
      <charset val="128"/>
      <scheme val="minor"/>
    </font>
    <font>
      <sz val="14"/>
      <name val="ＭＳ Ｐゴシック"/>
      <family val="3"/>
      <charset val="128"/>
    </font>
    <font>
      <u/>
      <sz val="10"/>
      <name val="ＭＳ 明朝"/>
      <family val="1"/>
      <charset val="128"/>
    </font>
    <font>
      <u/>
      <sz val="11"/>
      <color theme="10"/>
      <name val="ＭＳ Ｐゴシック"/>
      <family val="3"/>
      <charset val="128"/>
    </font>
    <font>
      <u/>
      <sz val="11"/>
      <name val="ＭＳ 明朝"/>
      <family val="1"/>
      <charset val="128"/>
    </font>
    <font>
      <sz val="14"/>
      <name val="ＭＳ 明朝"/>
      <family val="1"/>
      <charset val="128"/>
    </font>
    <font>
      <sz val="10.5"/>
      <name val="ＭＳ 明朝"/>
      <family val="1"/>
      <charset val="128"/>
    </font>
    <font>
      <sz val="11"/>
      <name val="ＭＳ Ｐ明朝"/>
      <family val="1"/>
      <charset val="128"/>
    </font>
    <font>
      <sz val="10"/>
      <color theme="1"/>
      <name val="ＭＳ Ｐ明朝"/>
      <family val="1"/>
      <charset val="128"/>
    </font>
    <font>
      <sz val="10"/>
      <name val="ＭＳ Ｐ明朝"/>
      <family val="1"/>
      <charset val="128"/>
    </font>
    <font>
      <sz val="8"/>
      <name val="ＭＳ Ｐ明朝"/>
      <family val="1"/>
      <charset val="128"/>
    </font>
    <font>
      <sz val="10"/>
      <color theme="1"/>
      <name val="ＭＳ 明朝"/>
      <family val="1"/>
      <charset val="128"/>
    </font>
    <font>
      <sz val="16"/>
      <name val="ＭＳ 明朝"/>
      <family val="1"/>
      <charset val="128"/>
    </font>
    <font>
      <sz val="9"/>
      <name val="ＭＳ Ｐ明朝"/>
      <family val="1"/>
      <charset val="128"/>
    </font>
    <font>
      <sz val="16"/>
      <color theme="1"/>
      <name val="游ゴシック"/>
      <family val="3"/>
      <charset val="128"/>
      <scheme val="minor"/>
    </font>
    <font>
      <sz val="9"/>
      <color theme="0"/>
      <name val="ＭＳ 明朝"/>
      <family val="1"/>
      <charset val="128"/>
    </font>
  </fonts>
  <fills count="11">
    <fill>
      <patternFill patternType="none"/>
    </fill>
    <fill>
      <patternFill patternType="gray125"/>
    </fill>
    <fill>
      <patternFill patternType="solid">
        <fgColor rgb="FFFFFF00"/>
        <bgColor indexed="64"/>
      </patternFill>
    </fill>
    <fill>
      <patternFill patternType="solid">
        <fgColor rgb="FFE5FEFF"/>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bgColor indexed="64"/>
      </patternFill>
    </fill>
    <fill>
      <patternFill patternType="solid">
        <fgColor theme="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7" tint="0.79998168889431442"/>
        <bgColor indexed="64"/>
      </patternFill>
    </fill>
  </fills>
  <borders count="75">
    <border>
      <left/>
      <right/>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hair">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auto="1"/>
      </left>
      <right style="thin">
        <color auto="1"/>
      </right>
      <top/>
      <bottom/>
      <diagonal/>
    </border>
    <border>
      <left style="thin">
        <color indexed="64"/>
      </left>
      <right style="thin">
        <color indexed="64"/>
      </right>
      <top/>
      <bottom style="medium">
        <color auto="1"/>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right style="thin">
        <color auto="1"/>
      </right>
      <top style="medium">
        <color auto="1"/>
      </top>
      <bottom style="medium">
        <color auto="1"/>
      </bottom>
      <diagonal/>
    </border>
  </borders>
  <cellStyleXfs count="12">
    <xf numFmtId="0" fontId="0" fillId="0" borderId="0">
      <alignment vertical="center"/>
    </xf>
    <xf numFmtId="38" fontId="6" fillId="0" borderId="0" applyFont="0" applyFill="0" applyBorder="0" applyAlignment="0" applyProtection="0">
      <alignment vertical="center"/>
    </xf>
    <xf numFmtId="0" fontId="13" fillId="0" borderId="0"/>
    <xf numFmtId="0" fontId="6" fillId="0" borderId="0">
      <alignment vertical="center"/>
    </xf>
    <xf numFmtId="38" fontId="18" fillId="0" borderId="0" applyFont="0" applyFill="0" applyBorder="0" applyAlignment="0" applyProtection="0">
      <alignment vertical="center"/>
    </xf>
    <xf numFmtId="0" fontId="5" fillId="0" borderId="0">
      <alignment vertical="center"/>
    </xf>
    <xf numFmtId="0" fontId="21" fillId="0" borderId="0" applyNumberFormat="0" applyFill="0" applyBorder="0" applyAlignment="0" applyProtection="0">
      <alignment vertical="center"/>
    </xf>
    <xf numFmtId="0" fontId="6" fillId="0" borderId="0">
      <alignment vertical="center"/>
    </xf>
    <xf numFmtId="0" fontId="4" fillId="0" borderId="0">
      <alignment vertical="center"/>
    </xf>
    <xf numFmtId="0" fontId="6" fillId="0" borderId="0">
      <alignment vertical="center"/>
    </xf>
    <xf numFmtId="0" fontId="3" fillId="0" borderId="0">
      <alignment vertical="center"/>
    </xf>
    <xf numFmtId="0" fontId="2" fillId="0" borderId="0">
      <alignment vertical="center"/>
    </xf>
  </cellStyleXfs>
  <cellXfs count="398">
    <xf numFmtId="0" fontId="0" fillId="0" borderId="0" xfId="0">
      <alignment vertical="center"/>
    </xf>
    <xf numFmtId="0" fontId="7"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12" fillId="0" borderId="0" xfId="0" applyFont="1">
      <alignment vertical="center"/>
    </xf>
    <xf numFmtId="0" fontId="6" fillId="0" borderId="0" xfId="3">
      <alignment vertical="center"/>
    </xf>
    <xf numFmtId="0" fontId="6" fillId="0" borderId="0" xfId="3" applyAlignment="1">
      <alignment horizontal="left" vertical="center"/>
    </xf>
    <xf numFmtId="0" fontId="6" fillId="0" borderId="31" xfId="3" applyBorder="1" applyAlignment="1">
      <alignment horizontal="center" vertical="center"/>
    </xf>
    <xf numFmtId="0" fontId="16" fillId="2" borderId="37" xfId="3" applyFont="1" applyFill="1" applyBorder="1" applyAlignment="1">
      <alignment horizontal="right" vertical="center"/>
    </xf>
    <xf numFmtId="0" fontId="6" fillId="2" borderId="26" xfId="3" applyFill="1" applyBorder="1" applyAlignment="1" applyProtection="1">
      <alignment horizontal="center" vertical="center"/>
      <protection locked="0"/>
    </xf>
    <xf numFmtId="0" fontId="6" fillId="2" borderId="38" xfId="3" applyFill="1" applyBorder="1" applyAlignment="1" applyProtection="1">
      <alignment horizontal="center" vertical="center"/>
      <protection locked="0"/>
    </xf>
    <xf numFmtId="0" fontId="6" fillId="0" borderId="34" xfId="3" applyBorder="1" applyAlignment="1">
      <alignment horizontal="center" vertical="center"/>
    </xf>
    <xf numFmtId="0" fontId="16" fillId="0" borderId="13" xfId="3" applyFont="1" applyBorder="1" applyAlignment="1">
      <alignment horizontal="right" vertical="center"/>
    </xf>
    <xf numFmtId="0" fontId="6" fillId="0" borderId="32" xfId="3" applyBorder="1" applyAlignment="1">
      <alignment horizontal="center" vertical="center"/>
    </xf>
    <xf numFmtId="38" fontId="16" fillId="0" borderId="17" xfId="4" applyFont="1" applyBorder="1" applyAlignment="1" applyProtection="1">
      <alignment horizontal="right" vertical="center"/>
    </xf>
    <xf numFmtId="0" fontId="6" fillId="0" borderId="0" xfId="3" applyAlignment="1">
      <alignment horizontal="center" vertical="center"/>
    </xf>
    <xf numFmtId="0" fontId="19" fillId="0" borderId="0" xfId="3" applyFont="1">
      <alignment vertical="center"/>
    </xf>
    <xf numFmtId="38" fontId="6" fillId="2" borderId="4" xfId="4" applyFont="1" applyFill="1" applyBorder="1" applyAlignment="1" applyProtection="1">
      <alignment horizontal="center" vertical="center"/>
    </xf>
    <xf numFmtId="38" fontId="6" fillId="2" borderId="47" xfId="4" applyFont="1" applyFill="1" applyBorder="1" applyAlignment="1" applyProtection="1">
      <alignment horizontal="center" vertical="center"/>
    </xf>
    <xf numFmtId="38" fontId="6" fillId="2" borderId="48" xfId="4" applyFont="1" applyFill="1" applyBorder="1" applyAlignment="1" applyProtection="1">
      <alignment horizontal="center" vertical="center"/>
    </xf>
    <xf numFmtId="0" fontId="7" fillId="0" borderId="52" xfId="0" applyFont="1" applyBorder="1" applyAlignment="1">
      <alignment horizontal="center" vertical="center"/>
    </xf>
    <xf numFmtId="0" fontId="7" fillId="3" borderId="52" xfId="0" applyFont="1" applyFill="1" applyBorder="1" applyAlignment="1" applyProtection="1">
      <alignment vertical="center" shrinkToFit="1"/>
      <protection locked="0"/>
    </xf>
    <xf numFmtId="49" fontId="7" fillId="3" borderId="52" xfId="0" applyNumberFormat="1" applyFont="1" applyFill="1" applyBorder="1" applyAlignment="1" applyProtection="1">
      <alignment horizontal="center" vertical="center" shrinkToFit="1"/>
      <protection locked="0"/>
    </xf>
    <xf numFmtId="0" fontId="7" fillId="3" borderId="52" xfId="0" applyFont="1" applyFill="1" applyBorder="1" applyAlignment="1" applyProtection="1">
      <alignment horizontal="center" vertical="center" shrinkToFit="1"/>
      <protection locked="0"/>
    </xf>
    <xf numFmtId="0" fontId="7" fillId="0" borderId="55" xfId="0" applyFont="1" applyBorder="1" applyAlignment="1">
      <alignment horizontal="center" vertical="center"/>
    </xf>
    <xf numFmtId="0" fontId="7" fillId="3" borderId="55" xfId="0" applyFont="1" applyFill="1" applyBorder="1" applyAlignment="1" applyProtection="1">
      <alignment vertical="center" shrinkToFit="1"/>
      <protection locked="0"/>
    </xf>
    <xf numFmtId="49" fontId="7" fillId="3" borderId="55" xfId="0" applyNumberFormat="1" applyFont="1" applyFill="1" applyBorder="1" applyAlignment="1" applyProtection="1">
      <alignment horizontal="center" vertical="center" shrinkToFit="1"/>
      <protection locked="0"/>
    </xf>
    <xf numFmtId="0" fontId="7" fillId="3" borderId="55" xfId="0" applyFont="1" applyFill="1" applyBorder="1" applyAlignment="1" applyProtection="1">
      <alignment horizontal="center" vertical="center" shrinkToFit="1"/>
      <protection locked="0"/>
    </xf>
    <xf numFmtId="0" fontId="7" fillId="0" borderId="56" xfId="0" applyFont="1" applyBorder="1" applyAlignment="1">
      <alignment horizontal="center" vertical="center"/>
    </xf>
    <xf numFmtId="0" fontId="7" fillId="3" borderId="56" xfId="0" applyFont="1" applyFill="1" applyBorder="1" applyAlignment="1" applyProtection="1">
      <alignment vertical="center" shrinkToFit="1"/>
      <protection locked="0"/>
    </xf>
    <xf numFmtId="49" fontId="7" fillId="3" borderId="56" xfId="0" applyNumberFormat="1" applyFont="1" applyFill="1" applyBorder="1" applyAlignment="1" applyProtection="1">
      <alignment horizontal="center" vertical="center" shrinkToFit="1"/>
      <protection locked="0"/>
    </xf>
    <xf numFmtId="0" fontId="7" fillId="3" borderId="56" xfId="0" applyFont="1" applyFill="1" applyBorder="1" applyAlignment="1" applyProtection="1">
      <alignment horizontal="center" vertical="center" shrinkToFit="1"/>
      <protection locked="0"/>
    </xf>
    <xf numFmtId="0" fontId="7" fillId="0" borderId="25" xfId="0" applyFont="1" applyBorder="1" applyAlignment="1">
      <alignment vertical="center" shrinkToFit="1"/>
    </xf>
    <xf numFmtId="0" fontId="7" fillId="0" borderId="0" xfId="0" applyFont="1" applyAlignment="1">
      <alignment vertical="center" shrinkToFit="1"/>
    </xf>
    <xf numFmtId="0" fontId="7" fillId="0" borderId="0" xfId="0" applyFont="1" applyAlignment="1">
      <alignment horizontal="left" vertical="center" shrinkToFit="1"/>
    </xf>
    <xf numFmtId="0" fontId="0" fillId="0" borderId="0" xfId="0" applyAlignment="1">
      <alignment vertical="center" shrinkToFit="1"/>
    </xf>
    <xf numFmtId="0" fontId="9" fillId="0" borderId="0" xfId="0" quotePrefix="1" applyFont="1">
      <alignment vertical="center"/>
    </xf>
    <xf numFmtId="38" fontId="9" fillId="2" borderId="0" xfId="1" applyFont="1" applyFill="1" applyBorder="1" applyAlignment="1">
      <alignment vertical="center"/>
    </xf>
    <xf numFmtId="0" fontId="9" fillId="2" borderId="0" xfId="0" applyFont="1" applyFill="1">
      <alignment vertical="center"/>
    </xf>
    <xf numFmtId="0" fontId="9" fillId="2" borderId="0" xfId="0" applyFont="1" applyFill="1" applyAlignment="1">
      <alignment horizontal="center" vertical="center"/>
    </xf>
    <xf numFmtId="38" fontId="9" fillId="0" borderId="0" xfId="1" applyFont="1" applyBorder="1" applyAlignment="1">
      <alignment vertical="center"/>
    </xf>
    <xf numFmtId="0" fontId="9" fillId="5" borderId="0" xfId="0" applyFont="1" applyFill="1" applyAlignment="1">
      <alignment horizontal="center" vertical="center"/>
    </xf>
    <xf numFmtId="38" fontId="9" fillId="0" borderId="0" xfId="1" applyFont="1" applyBorder="1">
      <alignment vertical="center"/>
    </xf>
    <xf numFmtId="0" fontId="6" fillId="3" borderId="14" xfId="3" applyFill="1" applyBorder="1" applyAlignment="1" applyProtection="1">
      <alignment horizontal="center" vertical="center"/>
      <protection locked="0"/>
    </xf>
    <xf numFmtId="0" fontId="6" fillId="3" borderId="18" xfId="3" applyFill="1" applyBorder="1" applyAlignment="1" applyProtection="1">
      <alignment horizontal="center" vertical="center"/>
      <protection locked="0"/>
    </xf>
    <xf numFmtId="0" fontId="6" fillId="3" borderId="20" xfId="3" applyFill="1" applyBorder="1" applyAlignment="1" applyProtection="1">
      <alignment horizontal="center" vertical="center"/>
      <protection locked="0"/>
    </xf>
    <xf numFmtId="0" fontId="6" fillId="3" borderId="17" xfId="3" applyFill="1" applyBorder="1" applyAlignment="1" applyProtection="1">
      <alignment horizontal="center" vertical="center"/>
      <protection locked="0"/>
    </xf>
    <xf numFmtId="0" fontId="6" fillId="0" borderId="7" xfId="3" applyBorder="1" applyAlignment="1">
      <alignment horizontal="left" vertical="center"/>
    </xf>
    <xf numFmtId="0" fontId="6" fillId="0" borderId="40" xfId="3" applyBorder="1" applyAlignment="1">
      <alignment horizontal="center" vertical="center"/>
    </xf>
    <xf numFmtId="0" fontId="6" fillId="0" borderId="41" xfId="3" applyBorder="1" applyAlignment="1">
      <alignment horizontal="center" vertical="center"/>
    </xf>
    <xf numFmtId="0" fontId="6" fillId="0" borderId="1" xfId="3" applyBorder="1" applyAlignment="1">
      <alignment horizontal="left" vertical="center"/>
    </xf>
    <xf numFmtId="0" fontId="6" fillId="0" borderId="39" xfId="3" applyBorder="1" applyAlignment="1">
      <alignment horizontal="center" vertical="center"/>
    </xf>
    <xf numFmtId="0" fontId="6" fillId="0" borderId="17" xfId="3" applyBorder="1" applyAlignment="1">
      <alignment horizontal="center" vertical="center"/>
    </xf>
    <xf numFmtId="0" fontId="6" fillId="0" borderId="13" xfId="3" applyBorder="1" applyAlignment="1">
      <alignment horizontal="center" vertical="center"/>
    </xf>
    <xf numFmtId="0" fontId="6" fillId="0" borderId="35" xfId="3" applyBorder="1" applyAlignment="1">
      <alignment horizontal="left" vertical="center"/>
    </xf>
    <xf numFmtId="0" fontId="6" fillId="0" borderId="46" xfId="3" applyBorder="1" applyAlignment="1">
      <alignment horizontal="center" vertical="center"/>
    </xf>
    <xf numFmtId="0" fontId="7" fillId="0" borderId="0" xfId="0" applyFont="1" applyAlignment="1">
      <alignment horizontal="center" vertical="center"/>
    </xf>
    <xf numFmtId="0" fontId="7" fillId="3" borderId="54" xfId="0" applyFont="1" applyFill="1" applyBorder="1" applyAlignment="1">
      <alignment vertical="center" shrinkToFit="1"/>
    </xf>
    <xf numFmtId="0" fontId="7" fillId="3" borderId="51" xfId="0" applyFont="1" applyFill="1" applyBorder="1" applyAlignment="1">
      <alignment vertical="center" shrinkToFit="1"/>
    </xf>
    <xf numFmtId="0" fontId="7" fillId="3" borderId="57" xfId="0" applyFont="1" applyFill="1" applyBorder="1" applyAlignment="1">
      <alignment vertical="center" shrinkToFit="1"/>
    </xf>
    <xf numFmtId="0" fontId="7" fillId="0" borderId="0" xfId="0" applyFont="1" applyAlignment="1">
      <alignment horizontal="center" vertical="center" shrinkToFit="1"/>
    </xf>
    <xf numFmtId="38" fontId="7" fillId="0" borderId="0" xfId="1" applyFont="1" applyFill="1" applyBorder="1" applyAlignment="1">
      <alignment horizontal="center" vertical="center" shrinkToFit="1"/>
    </xf>
    <xf numFmtId="176" fontId="7" fillId="0" borderId="0" xfId="0" applyNumberFormat="1" applyFont="1" applyAlignment="1">
      <alignment vertical="center" shrinkToFit="1"/>
    </xf>
    <xf numFmtId="0" fontId="7" fillId="0" borderId="29" xfId="0" applyFont="1" applyBorder="1" applyAlignment="1">
      <alignment vertical="center" wrapText="1"/>
    </xf>
    <xf numFmtId="0" fontId="7" fillId="0" borderId="29" xfId="0" applyFont="1" applyBorder="1">
      <alignment vertical="center"/>
    </xf>
    <xf numFmtId="0" fontId="11" fillId="0" borderId="29" xfId="0" applyFont="1" applyBorder="1" applyAlignment="1">
      <alignment vertical="center" wrapText="1"/>
    </xf>
    <xf numFmtId="38" fontId="7" fillId="0" borderId="0" xfId="1" applyFont="1" applyBorder="1" applyAlignment="1">
      <alignment horizontal="center" vertical="center"/>
    </xf>
    <xf numFmtId="38" fontId="7" fillId="0" borderId="0" xfId="0" applyNumberFormat="1" applyFont="1" applyAlignment="1">
      <alignment horizontal="center" vertical="center"/>
    </xf>
    <xf numFmtId="0" fontId="7" fillId="0" borderId="0" xfId="0" applyFont="1" applyAlignment="1">
      <alignment vertical="center" wrapText="1" shrinkToFit="1"/>
    </xf>
    <xf numFmtId="0" fontId="7" fillId="0" borderId="0" xfId="0" applyFont="1" applyAlignment="1">
      <alignment horizontal="left" vertical="center"/>
    </xf>
    <xf numFmtId="0" fontId="7" fillId="4" borderId="52"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shrinkToFit="1"/>
      <protection locked="0"/>
    </xf>
    <xf numFmtId="0" fontId="7" fillId="4" borderId="56" xfId="0" applyFont="1" applyFill="1" applyBorder="1" applyAlignment="1" applyProtection="1">
      <alignment horizontal="center" vertical="center" shrinkToFit="1"/>
      <protection locked="0"/>
    </xf>
    <xf numFmtId="0" fontId="12" fillId="0" borderId="15" xfId="0" applyFont="1" applyBorder="1">
      <alignment vertical="center"/>
    </xf>
    <xf numFmtId="0" fontId="12" fillId="0" borderId="16" xfId="0" applyFont="1" applyBorder="1">
      <alignment vertical="center"/>
    </xf>
    <xf numFmtId="0" fontId="12" fillId="0" borderId="29" xfId="0" applyFont="1" applyBorder="1">
      <alignment vertical="center"/>
    </xf>
    <xf numFmtId="0" fontId="12" fillId="6" borderId="14" xfId="0" applyFont="1" applyFill="1" applyBorder="1">
      <alignment vertical="center"/>
    </xf>
    <xf numFmtId="0" fontId="12" fillId="0" borderId="60" xfId="0" applyFont="1" applyBorder="1">
      <alignment vertical="center"/>
    </xf>
    <xf numFmtId="0" fontId="12" fillId="6" borderId="60" xfId="0" applyFont="1" applyFill="1" applyBorder="1">
      <alignment vertical="center"/>
    </xf>
    <xf numFmtId="0" fontId="12" fillId="0" borderId="12" xfId="0" applyFont="1" applyBorder="1">
      <alignment vertical="center"/>
    </xf>
    <xf numFmtId="0" fontId="12" fillId="0" borderId="11" xfId="0" applyFont="1" applyBorder="1">
      <alignment vertical="center"/>
    </xf>
    <xf numFmtId="0" fontId="12" fillId="6" borderId="61" xfId="0" applyFont="1" applyFill="1" applyBorder="1">
      <alignment vertical="center"/>
    </xf>
    <xf numFmtId="0" fontId="12" fillId="0" borderId="61" xfId="0" applyFont="1" applyBorder="1">
      <alignment vertical="center"/>
    </xf>
    <xf numFmtId="0" fontId="12" fillId="0" borderId="14" xfId="0" applyFont="1" applyBorder="1">
      <alignment vertical="center"/>
    </xf>
    <xf numFmtId="38" fontId="0" fillId="0" borderId="0" xfId="1" applyFont="1" applyBorder="1" applyAlignment="1">
      <alignment vertical="center"/>
    </xf>
    <xf numFmtId="38" fontId="12" fillId="0" borderId="0" xfId="1" applyFont="1" applyBorder="1" applyAlignment="1">
      <alignment vertical="center"/>
    </xf>
    <xf numFmtId="38" fontId="0" fillId="0" borderId="0" xfId="1" applyFont="1" applyBorder="1" applyAlignment="1">
      <alignment horizontal="center" vertical="center"/>
    </xf>
    <xf numFmtId="0" fontId="16" fillId="0" borderId="0" xfId="0" applyFont="1">
      <alignment vertical="center"/>
    </xf>
    <xf numFmtId="0" fontId="9" fillId="0" borderId="0" xfId="0" applyFont="1" applyAlignment="1">
      <alignment horizontal="justify"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0" fillId="0" borderId="0" xfId="0" applyAlignment="1">
      <alignment horizontal="left" vertical="center" shrinkToFit="1"/>
    </xf>
    <xf numFmtId="0" fontId="7" fillId="0" borderId="54" xfId="0" applyFont="1" applyBorder="1" applyAlignment="1">
      <alignment horizontal="center" vertical="center" shrinkToFit="1"/>
    </xf>
    <xf numFmtId="0" fontId="7" fillId="0" borderId="51" xfId="0" applyFont="1" applyBorder="1" applyAlignment="1">
      <alignment horizontal="center" vertical="center" shrinkToFit="1"/>
    </xf>
    <xf numFmtId="0" fontId="7" fillId="0" borderId="6" xfId="0" applyFont="1" applyBorder="1" applyAlignment="1">
      <alignment horizontal="center" vertical="center"/>
    </xf>
    <xf numFmtId="0" fontId="7" fillId="0" borderId="5" xfId="0" applyFont="1" applyBorder="1" applyAlignment="1">
      <alignment vertical="center" shrinkToFit="1"/>
    </xf>
    <xf numFmtId="0" fontId="7" fillId="0" borderId="6" xfId="0" applyFont="1" applyBorder="1" applyAlignment="1">
      <alignment vertical="center" shrinkToFit="1"/>
    </xf>
    <xf numFmtId="0" fontId="7" fillId="7" borderId="0" xfId="7" applyFont="1" applyFill="1">
      <alignment vertical="center"/>
    </xf>
    <xf numFmtId="0" fontId="6" fillId="0" borderId="0" xfId="7">
      <alignment vertical="center"/>
    </xf>
    <xf numFmtId="0" fontId="4" fillId="0" borderId="0" xfId="8">
      <alignment vertical="center"/>
    </xf>
    <xf numFmtId="0" fontId="12" fillId="7" borderId="0" xfId="7" applyFont="1" applyFill="1">
      <alignment vertical="center"/>
    </xf>
    <xf numFmtId="0" fontId="12" fillId="7" borderId="0" xfId="7" applyFont="1" applyFill="1" applyAlignment="1">
      <alignment horizontal="center" vertical="center"/>
    </xf>
    <xf numFmtId="0" fontId="12" fillId="7" borderId="0" xfId="7" applyFont="1" applyFill="1" applyAlignment="1">
      <alignment horizontal="right" vertical="center"/>
    </xf>
    <xf numFmtId="0" fontId="9" fillId="7" borderId="0" xfId="7" applyFont="1" applyFill="1">
      <alignment vertical="center"/>
    </xf>
    <xf numFmtId="0" fontId="6" fillId="7" borderId="0" xfId="7" applyFill="1">
      <alignment vertical="center"/>
    </xf>
    <xf numFmtId="0" fontId="7" fillId="7" borderId="25" xfId="7" applyFont="1" applyFill="1" applyBorder="1">
      <alignment vertical="center"/>
    </xf>
    <xf numFmtId="0" fontId="7" fillId="7" borderId="20" xfId="7" applyFont="1" applyFill="1" applyBorder="1">
      <alignment vertical="center"/>
    </xf>
    <xf numFmtId="0" fontId="7" fillId="7" borderId="19" xfId="7" applyFont="1" applyFill="1" applyBorder="1">
      <alignment vertical="center"/>
    </xf>
    <xf numFmtId="0" fontId="7" fillId="7" borderId="30" xfId="7" applyFont="1" applyFill="1" applyBorder="1">
      <alignment vertical="center"/>
    </xf>
    <xf numFmtId="0" fontId="7" fillId="7" borderId="29" xfId="7" applyFont="1" applyFill="1" applyBorder="1">
      <alignment vertical="center"/>
    </xf>
    <xf numFmtId="0" fontId="7" fillId="7" borderId="28" xfId="7" applyFont="1" applyFill="1" applyBorder="1">
      <alignment vertical="center"/>
    </xf>
    <xf numFmtId="38" fontId="9" fillId="7" borderId="0" xfId="7" applyNumberFormat="1" applyFont="1" applyFill="1">
      <alignment vertical="center"/>
    </xf>
    <xf numFmtId="0" fontId="12" fillId="0" borderId="0" xfId="7" applyFont="1">
      <alignment vertical="center"/>
    </xf>
    <xf numFmtId="0" fontId="21" fillId="0" borderId="0" xfId="6" applyFill="1" applyBorder="1" applyAlignment="1">
      <alignment vertical="center" shrinkToFit="1"/>
    </xf>
    <xf numFmtId="38" fontId="7" fillId="0" borderId="53" xfId="0" applyNumberFormat="1" applyFont="1" applyBorder="1" applyAlignment="1">
      <alignment vertical="center" shrinkToFit="1"/>
    </xf>
    <xf numFmtId="38" fontId="7" fillId="0" borderId="17" xfId="1" applyFont="1" applyFill="1" applyBorder="1" applyAlignment="1">
      <alignment vertical="center" shrinkToFit="1"/>
    </xf>
    <xf numFmtId="0" fontId="7" fillId="0" borderId="57" xfId="0" applyFont="1" applyBorder="1" applyAlignment="1">
      <alignment horizontal="center" vertical="center" shrinkToFit="1"/>
    </xf>
    <xf numFmtId="0" fontId="28" fillId="0" borderId="0" xfId="0" applyFont="1" applyAlignment="1">
      <alignment horizontal="center" vertical="center" wrapText="1" shrinkToFit="1"/>
    </xf>
    <xf numFmtId="0" fontId="7" fillId="0" borderId="27" xfId="0" applyFont="1" applyBorder="1" applyAlignment="1">
      <alignment horizontal="center" vertical="center" shrinkToFit="1"/>
    </xf>
    <xf numFmtId="0" fontId="7" fillId="0" borderId="49" xfId="0" applyFont="1" applyBorder="1" applyAlignment="1">
      <alignment horizontal="center" vertical="center" shrinkToFit="1"/>
    </xf>
    <xf numFmtId="0" fontId="7" fillId="0" borderId="59" xfId="0" applyFont="1" applyBorder="1" applyAlignment="1">
      <alignment horizontal="center" vertical="center" shrinkToFit="1"/>
    </xf>
    <xf numFmtId="0" fontId="12" fillId="0" borderId="0" xfId="7" applyFont="1" applyAlignment="1">
      <alignment horizontal="right" vertical="center"/>
    </xf>
    <xf numFmtId="0" fontId="12" fillId="0" borderId="0" xfId="7" applyFont="1" applyAlignment="1">
      <alignment horizontal="center" vertical="center"/>
    </xf>
    <xf numFmtId="0" fontId="12" fillId="7" borderId="17" xfId="7" applyFont="1" applyFill="1" applyBorder="1">
      <alignment vertical="center"/>
    </xf>
    <xf numFmtId="0" fontId="7" fillId="7" borderId="6" xfId="7" applyFont="1" applyFill="1" applyBorder="1">
      <alignment vertical="center"/>
    </xf>
    <xf numFmtId="0" fontId="12" fillId="7" borderId="13" xfId="7" applyFont="1" applyFill="1" applyBorder="1">
      <alignment vertical="center"/>
    </xf>
    <xf numFmtId="0" fontId="7" fillId="7" borderId="0" xfId="9" applyFont="1" applyFill="1" applyAlignment="1">
      <alignment horizontal="left" vertical="center"/>
    </xf>
    <xf numFmtId="0" fontId="7" fillId="7" borderId="22" xfId="7" applyFont="1" applyFill="1" applyBorder="1">
      <alignment vertical="center"/>
    </xf>
    <xf numFmtId="0" fontId="7" fillId="7" borderId="45" xfId="7" applyFont="1" applyFill="1" applyBorder="1">
      <alignment vertical="center"/>
    </xf>
    <xf numFmtId="38" fontId="0" fillId="0" borderId="0" xfId="0" applyNumberFormat="1">
      <alignment vertical="center"/>
    </xf>
    <xf numFmtId="0" fontId="12" fillId="0" borderId="0" xfId="0" applyFont="1" applyAlignment="1">
      <alignment horizontal="center" vertical="center"/>
    </xf>
    <xf numFmtId="38" fontId="7" fillId="0" borderId="53" xfId="0" applyNumberFormat="1" applyFont="1" applyBorder="1" applyAlignment="1">
      <alignment horizontal="right" vertical="center" shrinkToFit="1"/>
    </xf>
    <xf numFmtId="38" fontId="7" fillId="0" borderId="17" xfId="0" applyNumberFormat="1" applyFont="1" applyBorder="1" applyAlignment="1">
      <alignment horizontal="right" vertical="center" shrinkToFit="1"/>
    </xf>
    <xf numFmtId="3" fontId="7" fillId="0" borderId="53" xfId="0" applyNumberFormat="1" applyFont="1" applyBorder="1" applyAlignment="1">
      <alignment horizontal="right" vertical="center" shrinkToFit="1"/>
    </xf>
    <xf numFmtId="3" fontId="7" fillId="0" borderId="50" xfId="0" applyNumberFormat="1" applyFont="1" applyBorder="1" applyAlignment="1">
      <alignment horizontal="right" vertical="center" shrinkToFit="1"/>
    </xf>
    <xf numFmtId="3" fontId="7" fillId="0" borderId="58" xfId="0" applyNumberFormat="1" applyFont="1" applyBorder="1" applyAlignment="1">
      <alignment horizontal="right" vertical="center" shrinkToFit="1"/>
    </xf>
    <xf numFmtId="3" fontId="7" fillId="0" borderId="17" xfId="0" applyNumberFormat="1" applyFont="1" applyBorder="1" applyAlignment="1">
      <alignment horizontal="right" vertical="center" shrinkToFit="1"/>
    </xf>
    <xf numFmtId="0" fontId="7" fillId="0" borderId="18" xfId="0" applyFont="1" applyBorder="1">
      <alignment vertical="center"/>
    </xf>
    <xf numFmtId="0" fontId="6" fillId="7" borderId="0" xfId="3" applyFill="1">
      <alignment vertical="center"/>
    </xf>
    <xf numFmtId="0" fontId="6" fillId="7" borderId="0" xfId="3" applyFill="1" applyAlignment="1">
      <alignment horizontal="left" vertical="center"/>
    </xf>
    <xf numFmtId="0" fontId="0" fillId="7" borderId="0" xfId="3" applyFont="1" applyFill="1" applyAlignment="1">
      <alignment horizontal="left" vertical="center"/>
    </xf>
    <xf numFmtId="0" fontId="19" fillId="7" borderId="0" xfId="3" applyFont="1" applyFill="1">
      <alignment vertical="center"/>
    </xf>
    <xf numFmtId="0" fontId="6" fillId="7" borderId="0" xfId="3" applyFill="1" applyAlignment="1">
      <alignment horizontal="center" vertical="center"/>
    </xf>
    <xf numFmtId="0" fontId="16" fillId="7" borderId="0" xfId="3" applyFont="1" applyFill="1">
      <alignment vertical="center"/>
    </xf>
    <xf numFmtId="0" fontId="6" fillId="7" borderId="0" xfId="3" applyFill="1" applyAlignment="1">
      <alignment horizontal="right" vertical="center"/>
    </xf>
    <xf numFmtId="0" fontId="19" fillId="7" borderId="0" xfId="3" applyFont="1" applyFill="1" applyAlignment="1">
      <alignment horizontal="center" vertical="center"/>
    </xf>
    <xf numFmtId="0" fontId="19" fillId="7" borderId="0" xfId="3" applyFont="1" applyFill="1" applyAlignment="1">
      <alignment horizontal="center" vertical="center" shrinkToFit="1"/>
    </xf>
    <xf numFmtId="0" fontId="7" fillId="0" borderId="18" xfId="0" applyFont="1" applyBorder="1" applyAlignment="1">
      <alignment horizontal="center" vertical="center"/>
    </xf>
    <xf numFmtId="0" fontId="9" fillId="0" borderId="0" xfId="0" applyFont="1" applyAlignment="1">
      <alignment horizontal="left" vertical="center"/>
    </xf>
    <xf numFmtId="38" fontId="12" fillId="0" borderId="0" xfId="1" applyFont="1" applyFill="1" applyBorder="1" applyAlignment="1" applyProtection="1">
      <alignment vertical="center"/>
    </xf>
    <xf numFmtId="0" fontId="9" fillId="0" borderId="0" xfId="0" applyFont="1" applyAlignment="1">
      <alignment vertical="center" shrinkToFit="1"/>
    </xf>
    <xf numFmtId="0" fontId="16" fillId="3" borderId="18" xfId="0" applyFont="1" applyFill="1" applyBorder="1" applyAlignment="1" applyProtection="1">
      <alignment horizontal="center" vertical="center" shrinkToFit="1"/>
      <protection locked="0"/>
    </xf>
    <xf numFmtId="177" fontId="7" fillId="0" borderId="0" xfId="1" applyNumberFormat="1" applyFont="1" applyFill="1" applyBorder="1" applyAlignment="1">
      <alignment vertical="center" shrinkToFit="1"/>
    </xf>
    <xf numFmtId="0" fontId="6" fillId="2" borderId="37" xfId="3" applyFill="1" applyBorder="1" applyAlignment="1" applyProtection="1">
      <alignment horizontal="center" vertical="center"/>
      <protection locked="0"/>
    </xf>
    <xf numFmtId="0" fontId="9" fillId="7" borderId="0" xfId="7" applyFont="1" applyFill="1" applyAlignment="1">
      <alignment vertical="center" wrapText="1"/>
    </xf>
    <xf numFmtId="3" fontId="7" fillId="0" borderId="50" xfId="0" applyNumberFormat="1" applyFont="1" applyBorder="1" applyAlignment="1">
      <alignment vertical="center" shrinkToFit="1"/>
    </xf>
    <xf numFmtId="3" fontId="7" fillId="0" borderId="58" xfId="0" applyNumberFormat="1" applyFont="1" applyBorder="1" applyAlignment="1">
      <alignment vertical="center" shrinkToFit="1"/>
    </xf>
    <xf numFmtId="38" fontId="7" fillId="0" borderId="0" xfId="1" applyFont="1" applyFill="1" applyBorder="1" applyAlignment="1">
      <alignment vertical="center" shrinkToFit="1"/>
    </xf>
    <xf numFmtId="0" fontId="4" fillId="0" borderId="0" xfId="8" applyAlignment="1">
      <alignment horizontal="center" vertical="center"/>
    </xf>
    <xf numFmtId="0" fontId="2" fillId="0" borderId="0" xfId="11">
      <alignment vertical="center"/>
    </xf>
    <xf numFmtId="38" fontId="9" fillId="0" borderId="0" xfId="1" applyFont="1" applyFill="1" applyBorder="1" applyAlignment="1">
      <alignment vertical="center"/>
    </xf>
    <xf numFmtId="38" fontId="9" fillId="0" borderId="0" xfId="1" applyFont="1" applyFill="1" applyBorder="1">
      <alignment vertical="center"/>
    </xf>
    <xf numFmtId="0" fontId="7" fillId="0" borderId="17"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5" xfId="0" applyFont="1" applyBorder="1" applyAlignment="1">
      <alignment horizontal="center" vertical="center" shrinkToFit="1"/>
    </xf>
    <xf numFmtId="0" fontId="6" fillId="0" borderId="7" xfId="3" applyBorder="1" applyAlignment="1">
      <alignment horizontal="left" vertical="center" shrinkToFit="1"/>
    </xf>
    <xf numFmtId="0" fontId="7" fillId="3" borderId="54" xfId="0" applyFont="1" applyFill="1" applyBorder="1" applyAlignment="1" applyProtection="1">
      <alignment vertical="center" shrinkToFit="1"/>
      <protection locked="0"/>
    </xf>
    <xf numFmtId="0" fontId="7" fillId="3" borderId="53" xfId="0" applyFont="1" applyFill="1" applyBorder="1" applyAlignment="1" applyProtection="1">
      <alignment horizontal="center" vertical="center" shrinkToFit="1"/>
      <protection locked="0"/>
    </xf>
    <xf numFmtId="0" fontId="7" fillId="3" borderId="51" xfId="0" applyFont="1" applyFill="1" applyBorder="1" applyAlignment="1" applyProtection="1">
      <alignment vertical="center" shrinkToFit="1"/>
      <protection locked="0"/>
    </xf>
    <xf numFmtId="0" fontId="7" fillId="3" borderId="50" xfId="0" applyFont="1" applyFill="1" applyBorder="1" applyAlignment="1" applyProtection="1">
      <alignment horizontal="center" vertical="center" shrinkToFit="1"/>
      <protection locked="0"/>
    </xf>
    <xf numFmtId="0" fontId="7" fillId="3" borderId="57" xfId="0" applyFont="1" applyFill="1" applyBorder="1" applyAlignment="1" applyProtection="1">
      <alignment vertical="center" shrinkToFit="1"/>
      <protection locked="0"/>
    </xf>
    <xf numFmtId="0" fontId="7" fillId="3" borderId="58" xfId="0" applyFont="1" applyFill="1" applyBorder="1" applyAlignment="1" applyProtection="1">
      <alignment horizontal="center" vertical="center" shrinkToFit="1"/>
      <protection locked="0"/>
    </xf>
    <xf numFmtId="0" fontId="0" fillId="0" borderId="7" xfId="3" applyFont="1" applyBorder="1" applyAlignment="1">
      <alignment horizontal="left" vertical="center"/>
    </xf>
    <xf numFmtId="0" fontId="2" fillId="0" borderId="11" xfId="11" applyBorder="1">
      <alignment vertical="center"/>
    </xf>
    <xf numFmtId="0" fontId="9" fillId="8" borderId="0" xfId="7" applyFont="1" applyFill="1" applyAlignment="1" applyProtection="1">
      <alignment vertical="center" wrapText="1"/>
      <protection locked="0"/>
    </xf>
    <xf numFmtId="0" fontId="33" fillId="7" borderId="0" xfId="7" applyFont="1" applyFill="1">
      <alignment vertical="center"/>
    </xf>
    <xf numFmtId="0" fontId="0" fillId="0" borderId="20" xfId="0" applyBorder="1">
      <alignment vertical="center"/>
    </xf>
    <xf numFmtId="0" fontId="0" fillId="0" borderId="19" xfId="0" applyBorder="1">
      <alignment vertical="center"/>
    </xf>
    <xf numFmtId="0" fontId="12" fillId="0" borderId="0" xfId="0" applyFont="1" applyAlignment="1">
      <alignment vertical="center" textRotation="255"/>
    </xf>
    <xf numFmtId="0" fontId="12" fillId="0" borderId="16" xfId="0" applyFont="1" applyBorder="1" applyAlignment="1">
      <alignment vertical="center" textRotation="255"/>
    </xf>
    <xf numFmtId="0" fontId="12" fillId="6" borderId="36" xfId="0" applyFont="1" applyFill="1" applyBorder="1">
      <alignment vertical="center"/>
    </xf>
    <xf numFmtId="0" fontId="12" fillId="2" borderId="60" xfId="0" applyFont="1" applyFill="1" applyBorder="1">
      <alignment vertical="center"/>
    </xf>
    <xf numFmtId="0" fontId="22" fillId="0" borderId="0" xfId="0" applyFont="1">
      <alignment vertical="center"/>
    </xf>
    <xf numFmtId="0" fontId="0" fillId="0" borderId="30" xfId="0" applyBorder="1">
      <alignment vertical="center"/>
    </xf>
    <xf numFmtId="0" fontId="0" fillId="0" borderId="29" xfId="0" applyBorder="1">
      <alignment vertical="center"/>
    </xf>
    <xf numFmtId="0" fontId="0" fillId="0" borderId="28" xfId="0" applyBorder="1">
      <alignment vertical="center"/>
    </xf>
    <xf numFmtId="38" fontId="6" fillId="3" borderId="18" xfId="4" applyFont="1" applyFill="1" applyBorder="1" applyAlignment="1" applyProtection="1">
      <alignment horizontal="center" vertical="center"/>
      <protection locked="0"/>
    </xf>
    <xf numFmtId="0" fontId="1" fillId="0" borderId="0" xfId="11" applyFont="1">
      <alignment vertical="center"/>
    </xf>
    <xf numFmtId="38" fontId="9" fillId="7" borderId="0" xfId="7" applyNumberFormat="1" applyFont="1" applyFill="1">
      <alignment vertical="center"/>
    </xf>
    <xf numFmtId="0" fontId="12" fillId="8" borderId="0" xfId="7" applyFont="1" applyFill="1" applyAlignment="1" applyProtection="1">
      <alignment horizontal="left" vertical="center" shrinkToFit="1"/>
      <protection locked="0"/>
    </xf>
    <xf numFmtId="0" fontId="9" fillId="7" borderId="0" xfId="7" applyFont="1" applyFill="1" applyAlignment="1">
      <alignment horizontal="center" vertical="center"/>
    </xf>
    <xf numFmtId="38" fontId="9" fillId="0" borderId="0" xfId="7" applyNumberFormat="1" applyFont="1">
      <alignment vertical="center"/>
    </xf>
    <xf numFmtId="38" fontId="9" fillId="8" borderId="0" xfId="7" applyNumberFormat="1" applyFont="1" applyFill="1" applyProtection="1">
      <alignment vertical="center"/>
      <protection locked="0"/>
    </xf>
    <xf numFmtId="0" fontId="9" fillId="7" borderId="0" xfId="7" applyFont="1" applyFill="1">
      <alignment vertical="center"/>
    </xf>
    <xf numFmtId="0" fontId="9" fillId="8" borderId="0" xfId="7" applyFont="1" applyFill="1" applyAlignment="1" applyProtection="1">
      <alignment horizontal="center" vertical="center" wrapText="1"/>
      <protection locked="0"/>
    </xf>
    <xf numFmtId="0" fontId="7" fillId="0" borderId="18" xfId="0" applyFont="1" applyBorder="1" applyAlignment="1">
      <alignment horizontal="center" vertical="center"/>
    </xf>
    <xf numFmtId="38" fontId="7" fillId="8" borderId="18" xfId="1" applyFont="1" applyFill="1" applyBorder="1" applyAlignment="1" applyProtection="1">
      <alignment horizontal="left" vertical="center" shrinkToFit="1"/>
      <protection locked="0"/>
    </xf>
    <xf numFmtId="0" fontId="12" fillId="8" borderId="0" xfId="7" applyFont="1" applyFill="1" applyAlignment="1" applyProtection="1">
      <alignment horizontal="center" vertical="center"/>
      <protection locked="0"/>
    </xf>
    <xf numFmtId="38" fontId="7" fillId="0" borderId="17" xfId="1" applyFont="1" applyFill="1" applyBorder="1" applyAlignment="1">
      <alignment horizontal="left" vertical="center"/>
    </xf>
    <xf numFmtId="38" fontId="7" fillId="0" borderId="6" xfId="1" applyFont="1" applyFill="1" applyBorder="1" applyAlignment="1">
      <alignment horizontal="left" vertical="center"/>
    </xf>
    <xf numFmtId="38" fontId="7" fillId="0" borderId="5" xfId="1" applyFont="1" applyFill="1" applyBorder="1" applyAlignment="1">
      <alignment horizontal="left" vertical="center"/>
    </xf>
    <xf numFmtId="38" fontId="7" fillId="8" borderId="18" xfId="1" applyFont="1" applyFill="1" applyBorder="1" applyAlignment="1" applyProtection="1">
      <alignment horizontal="left" vertical="center" wrapText="1"/>
      <protection locked="0"/>
    </xf>
    <xf numFmtId="0" fontId="7" fillId="0" borderId="13" xfId="0" applyFont="1" applyBorder="1" applyAlignment="1">
      <alignment horizontal="center" vertical="center"/>
    </xf>
    <xf numFmtId="0" fontId="7" fillId="0" borderId="25" xfId="0" applyFont="1" applyBorder="1" applyAlignment="1">
      <alignment horizontal="center" vertical="center"/>
    </xf>
    <xf numFmtId="0" fontId="7" fillId="0" borderId="24" xfId="0" applyFont="1" applyBorder="1" applyAlignment="1">
      <alignment horizontal="center" vertical="center"/>
    </xf>
    <xf numFmtId="0" fontId="7" fillId="0" borderId="30" xfId="0" applyFont="1" applyBorder="1" applyAlignment="1">
      <alignment horizontal="center" vertical="center"/>
    </xf>
    <xf numFmtId="0" fontId="7" fillId="0" borderId="29" xfId="0" applyFont="1" applyBorder="1" applyAlignment="1">
      <alignment horizontal="center" vertical="center"/>
    </xf>
    <xf numFmtId="0" fontId="7" fillId="0" borderId="28" xfId="0" applyFont="1" applyBorder="1" applyAlignment="1">
      <alignment horizontal="center" vertical="center"/>
    </xf>
    <xf numFmtId="38" fontId="7" fillId="0" borderId="18" xfId="1" applyFont="1" applyFill="1" applyBorder="1" applyAlignment="1">
      <alignment horizontal="center" vertical="center"/>
    </xf>
    <xf numFmtId="49" fontId="7" fillId="8" borderId="18" xfId="1" applyNumberFormat="1" applyFont="1" applyFill="1" applyBorder="1" applyAlignment="1" applyProtection="1">
      <alignment horizontal="left" vertical="center" wrapText="1"/>
      <protection locked="0"/>
    </xf>
    <xf numFmtId="0" fontId="12" fillId="0" borderId="0" xfId="7" applyFont="1" applyAlignment="1">
      <alignment horizontal="center" vertical="center"/>
    </xf>
    <xf numFmtId="0" fontId="29" fillId="9" borderId="4" xfId="7" applyFont="1" applyFill="1" applyBorder="1" applyAlignment="1" applyProtection="1">
      <alignment horizontal="center" vertical="center"/>
      <protection locked="0"/>
    </xf>
    <xf numFmtId="0" fontId="29" fillId="9" borderId="2" xfId="7" applyFont="1" applyFill="1" applyBorder="1" applyAlignment="1" applyProtection="1">
      <alignment horizontal="center" vertical="center"/>
      <protection locked="0"/>
    </xf>
    <xf numFmtId="38" fontId="7" fillId="0" borderId="18" xfId="1" applyFont="1" applyBorder="1" applyAlignment="1">
      <alignment horizontal="center" vertical="center"/>
    </xf>
    <xf numFmtId="38" fontId="7" fillId="0" borderId="18" xfId="0" applyNumberFormat="1" applyFont="1" applyBorder="1" applyAlignment="1">
      <alignment horizontal="center" vertical="center"/>
    </xf>
    <xf numFmtId="38" fontId="26" fillId="0" borderId="18" xfId="1" applyFont="1" applyFill="1" applyBorder="1" applyAlignment="1">
      <alignment horizontal="center" vertical="center"/>
    </xf>
    <xf numFmtId="0" fontId="26" fillId="0" borderId="18" xfId="0" applyFont="1" applyBorder="1" applyAlignment="1">
      <alignment horizontal="center" vertical="center"/>
    </xf>
    <xf numFmtId="3" fontId="7" fillId="3" borderId="58" xfId="0" applyNumberFormat="1" applyFont="1" applyFill="1" applyBorder="1" applyAlignment="1" applyProtection="1">
      <alignment vertical="center" shrinkToFit="1"/>
      <protection locked="0"/>
    </xf>
    <xf numFmtId="3" fontId="7" fillId="3" borderId="59" xfId="0" applyNumberFormat="1" applyFont="1" applyFill="1" applyBorder="1" applyAlignment="1" applyProtection="1">
      <alignment vertical="center" shrinkToFit="1"/>
      <protection locked="0"/>
    </xf>
    <xf numFmtId="0" fontId="7" fillId="3" borderId="58" xfId="0" applyFont="1" applyFill="1" applyBorder="1" applyAlignment="1" applyProtection="1">
      <alignment horizontal="center" vertical="center" shrinkToFit="1"/>
      <protection locked="0"/>
    </xf>
    <xf numFmtId="0" fontId="7" fillId="3" borderId="59" xfId="0" applyFont="1" applyFill="1" applyBorder="1" applyAlignment="1" applyProtection="1">
      <alignment horizontal="center" vertical="center" shrinkToFit="1"/>
      <protection locked="0"/>
    </xf>
    <xf numFmtId="38" fontId="7" fillId="0" borderId="17" xfId="1" applyFont="1" applyBorder="1" applyAlignment="1">
      <alignment horizontal="center" vertical="center"/>
    </xf>
    <xf numFmtId="38" fontId="7" fillId="0" borderId="6" xfId="1" applyFont="1" applyBorder="1" applyAlignment="1">
      <alignment horizontal="center" vertical="center"/>
    </xf>
    <xf numFmtId="3" fontId="7" fillId="3" borderId="50" xfId="0" applyNumberFormat="1" applyFont="1" applyFill="1" applyBorder="1" applyAlignment="1" applyProtection="1">
      <alignment vertical="center" shrinkToFit="1"/>
      <protection locked="0"/>
    </xf>
    <xf numFmtId="3" fontId="7" fillId="3" borderId="49" xfId="0" applyNumberFormat="1" applyFont="1" applyFill="1" applyBorder="1" applyAlignment="1" applyProtection="1">
      <alignment vertical="center" shrinkToFit="1"/>
      <protection locked="0"/>
    </xf>
    <xf numFmtId="0" fontId="7" fillId="3" borderId="50" xfId="0" applyFont="1" applyFill="1" applyBorder="1" applyAlignment="1" applyProtection="1">
      <alignment horizontal="center" vertical="center" shrinkToFit="1"/>
      <protection locked="0"/>
    </xf>
    <xf numFmtId="0" fontId="7" fillId="3" borderId="49" xfId="0" applyFont="1" applyFill="1" applyBorder="1" applyAlignment="1" applyProtection="1">
      <alignment horizontal="center" vertical="center" shrinkToFit="1"/>
      <protection locked="0"/>
    </xf>
    <xf numFmtId="0" fontId="7" fillId="0" borderId="14" xfId="0" applyFont="1" applyBorder="1" applyAlignment="1">
      <alignment horizontal="center" vertical="center" shrinkToFit="1"/>
    </xf>
    <xf numFmtId="0" fontId="7" fillId="0" borderId="36" xfId="0" applyFont="1" applyBorder="1" applyAlignment="1">
      <alignment horizontal="center" vertical="center" shrinkToFit="1"/>
    </xf>
    <xf numFmtId="0" fontId="7" fillId="0" borderId="14"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0" xfId="0" applyFont="1" applyAlignment="1">
      <alignment horizontal="left" vertical="center"/>
    </xf>
    <xf numFmtId="0" fontId="7" fillId="0" borderId="0" xfId="2" applyFont="1" applyAlignment="1">
      <alignment horizontal="left" vertical="center"/>
    </xf>
    <xf numFmtId="0" fontId="7" fillId="0" borderId="0" xfId="0" applyFont="1" applyAlignment="1">
      <alignment horizontal="left" vertical="center" shrinkToFit="1"/>
    </xf>
    <xf numFmtId="0" fontId="0" fillId="0" borderId="0" xfId="0" applyAlignment="1">
      <alignment horizontal="left" vertical="center" shrinkToFit="1"/>
    </xf>
    <xf numFmtId="0" fontId="21" fillId="0" borderId="17" xfId="6" applyFill="1" applyBorder="1" applyAlignment="1" applyProtection="1">
      <alignment horizontal="center" vertical="center" shrinkToFit="1"/>
      <protection locked="0"/>
    </xf>
    <xf numFmtId="0" fontId="21" fillId="0" borderId="6" xfId="6" applyFill="1" applyBorder="1" applyAlignment="1" applyProtection="1">
      <alignment horizontal="center" vertical="center" shrinkToFit="1"/>
      <protection locked="0"/>
    </xf>
    <xf numFmtId="0" fontId="21" fillId="0" borderId="5" xfId="6" applyFill="1" applyBorder="1" applyAlignment="1" applyProtection="1">
      <alignment horizontal="center" vertical="center" shrinkToFit="1"/>
      <protection locked="0"/>
    </xf>
    <xf numFmtId="3" fontId="7" fillId="3" borderId="53" xfId="0" applyNumberFormat="1" applyFont="1" applyFill="1" applyBorder="1" applyAlignment="1" applyProtection="1">
      <alignment vertical="center" shrinkToFit="1"/>
      <protection locked="0"/>
    </xf>
    <xf numFmtId="3" fontId="7" fillId="3" borderId="27" xfId="0" applyNumberFormat="1" applyFont="1" applyFill="1" applyBorder="1" applyAlignment="1" applyProtection="1">
      <alignment vertical="center" shrinkToFit="1"/>
      <protection locked="0"/>
    </xf>
    <xf numFmtId="0" fontId="7" fillId="0" borderId="17" xfId="0" applyFont="1" applyBorder="1" applyAlignment="1">
      <alignment horizontal="center" vertical="center" wrapText="1" shrinkToFit="1"/>
    </xf>
    <xf numFmtId="0" fontId="7" fillId="0" borderId="6" xfId="0" applyFont="1" applyBorder="1" applyAlignment="1">
      <alignment horizontal="center" vertical="center" wrapText="1" shrinkToFit="1"/>
    </xf>
    <xf numFmtId="0" fontId="7" fillId="0" borderId="5" xfId="0" applyFont="1" applyBorder="1" applyAlignment="1">
      <alignment horizontal="center" vertical="center" shrinkToFit="1"/>
    </xf>
    <xf numFmtId="0" fontId="7" fillId="0" borderId="5" xfId="0" applyFont="1" applyBorder="1" applyAlignment="1">
      <alignment horizontal="center" vertical="center" wrapText="1" shrinkToFit="1"/>
    </xf>
    <xf numFmtId="0" fontId="7" fillId="3" borderId="53" xfId="0" applyFont="1" applyFill="1" applyBorder="1" applyAlignment="1" applyProtection="1">
      <alignment horizontal="center" vertical="center" shrinkToFit="1"/>
      <protection locked="0"/>
    </xf>
    <xf numFmtId="0" fontId="7" fillId="3" borderId="27" xfId="0" applyFont="1" applyFill="1" applyBorder="1" applyAlignment="1" applyProtection="1">
      <alignment horizontal="center" vertical="center" shrinkToFit="1"/>
      <protection locked="0"/>
    </xf>
    <xf numFmtId="0" fontId="7" fillId="0" borderId="17" xfId="0" applyFont="1" applyBorder="1" applyAlignment="1">
      <alignment horizontal="center" vertical="center" shrinkToFit="1"/>
    </xf>
    <xf numFmtId="0" fontId="7" fillId="0" borderId="6" xfId="0" applyFont="1" applyBorder="1" applyAlignment="1">
      <alignment horizontal="center" vertical="center" shrinkToFit="1"/>
    </xf>
    <xf numFmtId="0" fontId="10" fillId="0" borderId="14" xfId="0" applyFont="1" applyBorder="1" applyAlignment="1">
      <alignment horizontal="center" vertical="center" wrapText="1" shrinkToFit="1"/>
    </xf>
    <xf numFmtId="0" fontId="10" fillId="0" borderId="36" xfId="0" applyFont="1" applyBorder="1" applyAlignment="1">
      <alignment horizontal="center" vertical="center" wrapText="1" shrinkToFit="1"/>
    </xf>
    <xf numFmtId="0" fontId="7" fillId="0" borderId="13" xfId="0" applyFont="1" applyBorder="1" applyAlignment="1">
      <alignment horizontal="center" vertical="center" wrapText="1" shrinkToFit="1"/>
    </xf>
    <xf numFmtId="0" fontId="7" fillId="0" borderId="24" xfId="0" applyFont="1" applyBorder="1" applyAlignment="1">
      <alignment horizontal="center" vertical="center" shrinkToFit="1"/>
    </xf>
    <xf numFmtId="0" fontId="7" fillId="0" borderId="30" xfId="0" applyFont="1" applyBorder="1" applyAlignment="1">
      <alignment horizontal="center" vertical="center" shrinkToFit="1"/>
    </xf>
    <xf numFmtId="0" fontId="7" fillId="0" borderId="28" xfId="0" applyFont="1" applyBorder="1" applyAlignment="1">
      <alignment horizontal="center" vertical="center" shrinkToFit="1"/>
    </xf>
    <xf numFmtId="0" fontId="10" fillId="0" borderId="17" xfId="0" applyFont="1" applyBorder="1" applyAlignment="1">
      <alignment horizontal="center" vertical="center" wrapText="1" shrinkToFit="1"/>
    </xf>
    <xf numFmtId="0" fontId="10" fillId="0" borderId="5" xfId="0" applyFont="1" applyBorder="1" applyAlignment="1">
      <alignment horizontal="center" vertical="center" wrapText="1" shrinkToFit="1"/>
    </xf>
    <xf numFmtId="0" fontId="31" fillId="0" borderId="18" xfId="0" applyFont="1" applyBorder="1" applyAlignment="1">
      <alignment horizontal="center" vertical="center" wrapText="1" shrinkToFit="1"/>
    </xf>
    <xf numFmtId="0" fontId="31" fillId="0" borderId="18" xfId="0" applyFont="1" applyBorder="1" applyAlignment="1">
      <alignment horizontal="center" vertical="center" shrinkToFit="1"/>
    </xf>
    <xf numFmtId="0" fontId="27" fillId="0" borderId="18" xfId="0" applyFont="1" applyBorder="1" applyAlignment="1">
      <alignment horizontal="center" vertical="center" wrapText="1" shrinkToFit="1"/>
    </xf>
    <xf numFmtId="0" fontId="11" fillId="0" borderId="1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28" xfId="0" applyFont="1" applyBorder="1" applyAlignment="1">
      <alignment horizontal="center" vertical="center" wrapText="1"/>
    </xf>
    <xf numFmtId="0" fontId="7" fillId="0" borderId="17" xfId="0" applyFont="1" applyBorder="1" applyAlignment="1">
      <alignment horizontal="center" vertical="center"/>
    </xf>
    <xf numFmtId="0" fontId="7" fillId="0" borderId="6" xfId="0" applyFont="1" applyBorder="1" applyAlignment="1">
      <alignment horizontal="center" vertical="center"/>
    </xf>
    <xf numFmtId="3" fontId="7" fillId="0" borderId="17" xfId="0" applyNumberFormat="1" applyFont="1" applyBorder="1" applyAlignment="1">
      <alignment vertical="center" shrinkToFit="1"/>
    </xf>
    <xf numFmtId="3" fontId="7" fillId="0" borderId="6" xfId="0" applyNumberFormat="1" applyFont="1" applyBorder="1" applyAlignment="1">
      <alignment vertical="center" shrinkToFit="1"/>
    </xf>
    <xf numFmtId="0" fontId="28" fillId="0" borderId="18" xfId="0" applyFont="1" applyBorder="1" applyAlignment="1">
      <alignment horizontal="center" vertical="center" wrapText="1" shrinkToFit="1"/>
    </xf>
    <xf numFmtId="0" fontId="21" fillId="0" borderId="0" xfId="6" applyFill="1" applyBorder="1" applyAlignment="1">
      <alignment horizontal="center" vertical="center"/>
    </xf>
    <xf numFmtId="0" fontId="7" fillId="0" borderId="14" xfId="0" applyFont="1" applyBorder="1" applyAlignment="1">
      <alignment horizontal="center" vertical="center" wrapText="1" shrinkToFit="1"/>
    </xf>
    <xf numFmtId="0" fontId="7" fillId="0" borderId="36" xfId="0" applyFont="1" applyBorder="1" applyAlignment="1">
      <alignment horizontal="center" vertical="center" wrapText="1" shrinkToFit="1"/>
    </xf>
    <xf numFmtId="0" fontId="7" fillId="0" borderId="1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8" xfId="0" applyFont="1" applyBorder="1" applyAlignment="1">
      <alignment horizontal="center" vertical="center" wrapText="1"/>
    </xf>
    <xf numFmtId="0" fontId="16" fillId="0" borderId="29" xfId="0" applyFont="1" applyBorder="1" applyAlignment="1">
      <alignment horizontal="center" vertical="center"/>
    </xf>
    <xf numFmtId="0" fontId="23" fillId="0" borderId="0" xfId="0" applyFont="1" applyAlignment="1">
      <alignment horizontal="center" vertical="center"/>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63"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65"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67" xfId="0" applyFont="1" applyBorder="1" applyAlignment="1">
      <alignment horizontal="center" vertical="center" wrapText="1"/>
    </xf>
    <xf numFmtId="0" fontId="9" fillId="0" borderId="71" xfId="0" applyFont="1" applyBorder="1" applyAlignment="1" applyProtection="1">
      <alignment horizontal="center" vertical="center" wrapText="1"/>
      <protection locked="0"/>
    </xf>
    <xf numFmtId="0" fontId="9" fillId="0" borderId="72" xfId="0" applyFont="1" applyBorder="1" applyAlignment="1" applyProtection="1">
      <alignment horizontal="center" vertical="center" wrapText="1"/>
      <protection locked="0"/>
    </xf>
    <xf numFmtId="0" fontId="9" fillId="0" borderId="73" xfId="0" applyFont="1" applyBorder="1" applyAlignment="1" applyProtection="1">
      <alignment horizontal="center" vertical="center" wrapText="1"/>
      <protection locked="0"/>
    </xf>
    <xf numFmtId="0" fontId="9" fillId="0" borderId="71" xfId="0" applyFont="1" applyBorder="1" applyAlignment="1">
      <alignment horizontal="center" vertical="center" wrapText="1"/>
    </xf>
    <xf numFmtId="0" fontId="9" fillId="0" borderId="72" xfId="0" applyFont="1" applyBorder="1" applyAlignment="1">
      <alignment horizontal="center" vertical="center" wrapText="1"/>
    </xf>
    <xf numFmtId="0" fontId="9" fillId="0" borderId="73" xfId="0" applyFont="1" applyBorder="1" applyAlignment="1">
      <alignment horizontal="center" vertical="center" wrapText="1"/>
    </xf>
    <xf numFmtId="38" fontId="9" fillId="0" borderId="62" xfId="1" applyFont="1" applyFill="1" applyBorder="1" applyAlignment="1">
      <alignment horizontal="center" vertical="center" wrapText="1"/>
    </xf>
    <xf numFmtId="38" fontId="9" fillId="0" borderId="63" xfId="1" applyFont="1" applyFill="1" applyBorder="1" applyAlignment="1">
      <alignment horizontal="center" vertical="center" wrapText="1"/>
    </xf>
    <xf numFmtId="38" fontId="9" fillId="0" borderId="64" xfId="1" applyFont="1" applyFill="1" applyBorder="1" applyAlignment="1">
      <alignment horizontal="center" vertical="center" wrapText="1"/>
    </xf>
    <xf numFmtId="38" fontId="9" fillId="0" borderId="65" xfId="1" applyFont="1" applyBorder="1" applyAlignment="1" applyProtection="1">
      <alignment horizontal="center" vertical="center" wrapText="1"/>
      <protection locked="0"/>
    </xf>
    <xf numFmtId="38" fontId="9" fillId="0" borderId="66" xfId="1" applyFont="1" applyBorder="1" applyAlignment="1" applyProtection="1">
      <alignment horizontal="center" vertical="center" wrapText="1"/>
      <protection locked="0"/>
    </xf>
    <xf numFmtId="38" fontId="9" fillId="0" borderId="67" xfId="1" applyFont="1" applyBorder="1" applyAlignment="1" applyProtection="1">
      <alignment horizontal="center" vertical="center" wrapText="1"/>
      <protection locked="0"/>
    </xf>
    <xf numFmtId="0" fontId="9" fillId="0" borderId="62" xfId="0" applyFont="1" applyBorder="1" applyAlignment="1" applyProtection="1">
      <alignment horizontal="center" vertical="center" wrapText="1"/>
      <protection locked="0"/>
    </xf>
    <xf numFmtId="0" fontId="9" fillId="0" borderId="63" xfId="0" applyFont="1" applyBorder="1" applyAlignment="1" applyProtection="1">
      <alignment horizontal="center" vertical="center" wrapText="1"/>
      <protection locked="0"/>
    </xf>
    <xf numFmtId="0" fontId="9" fillId="0" borderId="64" xfId="0" applyFont="1" applyBorder="1" applyAlignment="1" applyProtection="1">
      <alignment horizontal="center" vertical="center" wrapText="1"/>
      <protection locked="0"/>
    </xf>
    <xf numFmtId="0" fontId="9" fillId="0" borderId="65" xfId="0" applyFont="1" applyBorder="1" applyAlignment="1" applyProtection="1">
      <alignment horizontal="center" vertical="center" wrapText="1"/>
      <protection locked="0"/>
    </xf>
    <xf numFmtId="0" fontId="9" fillId="0" borderId="66" xfId="0" applyFont="1" applyBorder="1" applyAlignment="1" applyProtection="1">
      <alignment horizontal="center" vertical="center" wrapText="1"/>
      <protection locked="0"/>
    </xf>
    <xf numFmtId="0" fontId="9" fillId="0" borderId="67" xfId="0" applyFont="1" applyBorder="1" applyAlignment="1" applyProtection="1">
      <alignment horizontal="center" vertical="center" wrapText="1"/>
      <protection locked="0"/>
    </xf>
    <xf numFmtId="38" fontId="9" fillId="0" borderId="71" xfId="1" applyFont="1" applyBorder="1" applyAlignment="1" applyProtection="1">
      <alignment horizontal="center" vertical="center" wrapText="1"/>
      <protection locked="0"/>
    </xf>
    <xf numFmtId="38" fontId="9" fillId="0" borderId="72" xfId="1" applyFont="1" applyBorder="1" applyAlignment="1" applyProtection="1">
      <alignment horizontal="center" vertical="center" wrapText="1"/>
      <protection locked="0"/>
    </xf>
    <xf numFmtId="38" fontId="9" fillId="0" borderId="73" xfId="1" applyFont="1" applyBorder="1" applyAlignment="1" applyProtection="1">
      <alignment horizontal="center" vertical="center" wrapText="1"/>
      <protection locked="0"/>
    </xf>
    <xf numFmtId="38" fontId="9" fillId="0" borderId="4" xfId="1" applyFont="1" applyBorder="1" applyAlignment="1">
      <alignment horizontal="center" vertical="center" wrapText="1"/>
    </xf>
    <xf numFmtId="38" fontId="9" fillId="0" borderId="3" xfId="1" applyFont="1" applyBorder="1" applyAlignment="1">
      <alignment horizontal="center" vertical="center" wrapText="1"/>
    </xf>
    <xf numFmtId="38" fontId="9" fillId="0" borderId="2" xfId="1" applyFont="1" applyBorder="1" applyAlignment="1">
      <alignment horizontal="center" vertical="center" wrapText="1"/>
    </xf>
    <xf numFmtId="38" fontId="9" fillId="0" borderId="62" xfId="1" applyFont="1" applyBorder="1" applyAlignment="1" applyProtection="1">
      <alignment horizontal="center" vertical="center" wrapText="1"/>
      <protection locked="0"/>
    </xf>
    <xf numFmtId="38" fontId="9" fillId="0" borderId="63" xfId="1" applyFont="1" applyBorder="1" applyAlignment="1" applyProtection="1">
      <alignment horizontal="center" vertical="center" wrapText="1"/>
      <protection locked="0"/>
    </xf>
    <xf numFmtId="38" fontId="9" fillId="0" borderId="64" xfId="1" applyFont="1" applyBorder="1" applyAlignment="1" applyProtection="1">
      <alignment horizontal="center" vertical="center" wrapText="1"/>
      <protection locked="0"/>
    </xf>
    <xf numFmtId="38" fontId="9" fillId="0" borderId="68" xfId="1" applyFont="1" applyBorder="1" applyAlignment="1" applyProtection="1">
      <alignment horizontal="center" vertical="center" wrapText="1"/>
      <protection locked="0"/>
    </xf>
    <xf numFmtId="38" fontId="9" fillId="0" borderId="69" xfId="1" applyFont="1" applyBorder="1" applyAlignment="1" applyProtection="1">
      <alignment horizontal="center" vertical="center" wrapText="1"/>
      <protection locked="0"/>
    </xf>
    <xf numFmtId="38" fontId="9" fillId="0" borderId="70" xfId="1" applyFont="1" applyBorder="1" applyAlignment="1" applyProtection="1">
      <alignment horizontal="center" vertical="center" wrapText="1"/>
      <protection locked="0"/>
    </xf>
    <xf numFmtId="0" fontId="9" fillId="0" borderId="68" xfId="0" applyFont="1" applyBorder="1" applyAlignment="1" applyProtection="1">
      <alignment horizontal="center" vertical="center" wrapText="1"/>
      <protection locked="0"/>
    </xf>
    <xf numFmtId="0" fontId="9" fillId="0" borderId="69" xfId="0" applyFont="1" applyBorder="1" applyAlignment="1" applyProtection="1">
      <alignment horizontal="center" vertical="center" wrapText="1"/>
      <protection locked="0"/>
    </xf>
    <xf numFmtId="0" fontId="9" fillId="0" borderId="70" xfId="0" applyFont="1" applyBorder="1" applyAlignment="1" applyProtection="1">
      <alignment horizontal="center" vertical="center" wrapText="1"/>
      <protection locked="0"/>
    </xf>
    <xf numFmtId="38" fontId="9" fillId="0" borderId="65" xfId="1" applyFont="1" applyBorder="1" applyAlignment="1">
      <alignment horizontal="center" vertical="center" wrapText="1"/>
    </xf>
    <xf numFmtId="38" fontId="9" fillId="0" borderId="66" xfId="1" applyFont="1" applyBorder="1" applyAlignment="1">
      <alignment horizontal="center" vertical="center" wrapText="1"/>
    </xf>
    <xf numFmtId="38" fontId="9" fillId="0" borderId="67" xfId="1" applyFont="1" applyBorder="1" applyAlignment="1">
      <alignment horizontal="center" vertical="center" wrapText="1"/>
    </xf>
    <xf numFmtId="38" fontId="9" fillId="0" borderId="71" xfId="1" applyFont="1" applyBorder="1" applyAlignment="1">
      <alignment horizontal="center" vertical="center" wrapText="1"/>
    </xf>
    <xf numFmtId="38" fontId="9" fillId="0" borderId="72" xfId="1" applyFont="1" applyBorder="1" applyAlignment="1">
      <alignment horizontal="center" vertical="center" wrapText="1"/>
    </xf>
    <xf numFmtId="38" fontId="9" fillId="0" borderId="73" xfId="1" applyFont="1" applyBorder="1" applyAlignment="1">
      <alignment horizontal="center" vertical="center" wrapText="1"/>
    </xf>
    <xf numFmtId="38" fontId="9" fillId="0" borderId="62" xfId="1" applyFont="1" applyBorder="1" applyAlignment="1">
      <alignment horizontal="center" vertical="center" wrapText="1"/>
    </xf>
    <xf numFmtId="38" fontId="9" fillId="0" borderId="63" xfId="1" applyFont="1" applyBorder="1" applyAlignment="1">
      <alignment horizontal="center" vertical="center" wrapText="1"/>
    </xf>
    <xf numFmtId="38" fontId="9" fillId="0" borderId="64" xfId="1" applyFont="1" applyBorder="1" applyAlignment="1">
      <alignment horizontal="center" vertical="center" wrapText="1"/>
    </xf>
    <xf numFmtId="0" fontId="9" fillId="0" borderId="68" xfId="0" applyFont="1" applyBorder="1" applyAlignment="1">
      <alignment horizontal="center" vertical="center" wrapText="1"/>
    </xf>
    <xf numFmtId="0" fontId="9" fillId="0" borderId="69" xfId="0" applyFont="1" applyBorder="1" applyAlignment="1">
      <alignment horizontal="center" vertical="center" wrapText="1"/>
    </xf>
    <xf numFmtId="0" fontId="9" fillId="0" borderId="70" xfId="0" applyFont="1" applyBorder="1" applyAlignment="1">
      <alignment horizontal="center" vertical="center" wrapText="1"/>
    </xf>
    <xf numFmtId="38" fontId="9" fillId="0" borderId="68" xfId="1" applyFont="1" applyBorder="1" applyAlignment="1">
      <alignment horizontal="center" vertical="center" wrapText="1"/>
    </xf>
    <xf numFmtId="38" fontId="9" fillId="0" borderId="69" xfId="1" applyFont="1" applyBorder="1" applyAlignment="1">
      <alignment horizontal="center" vertical="center" wrapText="1"/>
    </xf>
    <xf numFmtId="38" fontId="9" fillId="0" borderId="70" xfId="1" applyFont="1" applyBorder="1" applyAlignment="1">
      <alignment horizontal="center" vertical="center" wrapText="1"/>
    </xf>
    <xf numFmtId="0" fontId="9" fillId="0" borderId="0" xfId="0" applyFont="1" applyAlignment="1">
      <alignment horizontal="left" vertical="center" shrinkToFit="1"/>
    </xf>
    <xf numFmtId="0" fontId="9" fillId="0" borderId="0" xfId="0" applyFont="1" applyAlignment="1">
      <alignment horizontal="left" vertical="center"/>
    </xf>
    <xf numFmtId="0" fontId="9" fillId="0" borderId="0" xfId="0" applyFont="1">
      <alignment vertical="center"/>
    </xf>
    <xf numFmtId="0" fontId="30" fillId="0" borderId="0" xfId="0" applyFont="1" applyAlignment="1">
      <alignment horizontal="center" vertical="center"/>
    </xf>
    <xf numFmtId="0" fontId="9" fillId="0" borderId="0" xfId="0" applyFont="1" applyAlignment="1">
      <alignment horizontal="center" vertical="center"/>
    </xf>
    <xf numFmtId="0" fontId="6" fillId="7" borderId="0" xfId="3" applyFill="1" applyAlignment="1">
      <alignment horizontal="right" vertical="center"/>
    </xf>
    <xf numFmtId="0" fontId="19" fillId="7" borderId="0" xfId="3" applyFont="1" applyFill="1" applyAlignment="1">
      <alignment horizontal="center" vertical="center"/>
    </xf>
    <xf numFmtId="0" fontId="6" fillId="0" borderId="23" xfId="3" applyBorder="1" applyAlignment="1">
      <alignment horizontal="center" vertical="center"/>
    </xf>
    <xf numFmtId="0" fontId="6" fillId="0" borderId="45" xfId="3" applyBorder="1" applyAlignment="1">
      <alignment horizontal="center" vertical="center"/>
    </xf>
    <xf numFmtId="0" fontId="6" fillId="0" borderId="42" xfId="3" applyBorder="1" applyAlignment="1">
      <alignment horizontal="center" vertical="center"/>
    </xf>
    <xf numFmtId="0" fontId="6" fillId="0" borderId="28" xfId="3" applyBorder="1" applyAlignment="1">
      <alignment horizontal="center" vertical="center"/>
    </xf>
    <xf numFmtId="0" fontId="0" fillId="0" borderId="44" xfId="3" applyFont="1" applyBorder="1" applyAlignment="1">
      <alignment horizontal="center" vertical="center"/>
    </xf>
    <xf numFmtId="0" fontId="6" fillId="0" borderId="9" xfId="3" applyBorder="1" applyAlignment="1">
      <alignment horizontal="center" vertical="center"/>
    </xf>
    <xf numFmtId="0" fontId="6" fillId="0" borderId="43" xfId="3" applyBorder="1" applyAlignment="1">
      <alignment horizontal="center" vertical="center" wrapText="1"/>
    </xf>
    <xf numFmtId="0" fontId="6" fillId="0" borderId="21" xfId="3" applyBorder="1" applyAlignment="1">
      <alignment horizontal="center" vertical="center"/>
    </xf>
    <xf numFmtId="0" fontId="6" fillId="0" borderId="30" xfId="3" applyBorder="1" applyAlignment="1">
      <alignment horizontal="center" vertical="center"/>
    </xf>
    <xf numFmtId="0" fontId="6" fillId="0" borderId="33" xfId="3" applyBorder="1" applyAlignment="1">
      <alignment horizontal="center" vertical="center"/>
    </xf>
    <xf numFmtId="0" fontId="19" fillId="7" borderId="4" xfId="3" applyFont="1" applyFill="1" applyBorder="1" applyAlignment="1">
      <alignment horizontal="center" vertical="center"/>
    </xf>
    <xf numFmtId="0" fontId="19" fillId="7" borderId="74" xfId="3" applyFont="1" applyFill="1" applyBorder="1" applyAlignment="1">
      <alignment horizontal="center" vertical="center"/>
    </xf>
    <xf numFmtId="0" fontId="19" fillId="7" borderId="47" xfId="3" applyFont="1" applyFill="1" applyBorder="1" applyAlignment="1" applyProtection="1">
      <alignment horizontal="center" vertical="center"/>
      <protection locked="0"/>
    </xf>
    <xf numFmtId="0" fontId="19" fillId="7" borderId="3" xfId="3" applyFont="1" applyFill="1" applyBorder="1" applyAlignment="1" applyProtection="1">
      <alignment horizontal="center" vertical="center"/>
      <protection locked="0"/>
    </xf>
    <xf numFmtId="0" fontId="19" fillId="7" borderId="2" xfId="3" applyFont="1" applyFill="1" applyBorder="1" applyAlignment="1" applyProtection="1">
      <alignment horizontal="center" vertical="center"/>
      <protection locked="0"/>
    </xf>
    <xf numFmtId="0" fontId="17" fillId="2" borderId="4" xfId="3" applyFont="1" applyFill="1" applyBorder="1" applyAlignment="1">
      <alignment horizontal="center" vertical="center"/>
    </xf>
    <xf numFmtId="0" fontId="17" fillId="2" borderId="3" xfId="3" applyFont="1" applyFill="1" applyBorder="1" applyAlignment="1">
      <alignment horizontal="center" vertical="center"/>
    </xf>
    <xf numFmtId="0" fontId="17" fillId="2" borderId="2" xfId="3" applyFont="1" applyFill="1" applyBorder="1" applyAlignment="1">
      <alignment horizontal="center" vertical="center"/>
    </xf>
    <xf numFmtId="0" fontId="17" fillId="0" borderId="35" xfId="3" applyFont="1" applyBorder="1" applyAlignment="1">
      <alignment horizontal="center" vertical="center"/>
    </xf>
    <xf numFmtId="0" fontId="17" fillId="0" borderId="34" xfId="3" applyFont="1" applyBorder="1" applyAlignment="1">
      <alignment horizontal="center" vertical="center"/>
    </xf>
    <xf numFmtId="0" fontId="17" fillId="0" borderId="25" xfId="3" applyFont="1" applyBorder="1" applyAlignment="1">
      <alignment horizontal="center" vertical="center"/>
    </xf>
    <xf numFmtId="0" fontId="0" fillId="0" borderId="9" xfId="3" applyFont="1" applyBorder="1" applyAlignment="1">
      <alignment horizontal="center" vertical="center"/>
    </xf>
    <xf numFmtId="0" fontId="6" fillId="0" borderId="8" xfId="3" applyBorder="1" applyAlignment="1">
      <alignment horizontal="center" vertical="center"/>
    </xf>
    <xf numFmtId="0" fontId="2" fillId="0" borderId="11" xfId="11" applyBorder="1" applyAlignment="1" applyProtection="1">
      <alignment horizontal="center" vertical="center"/>
      <protection locked="0"/>
    </xf>
    <xf numFmtId="0" fontId="2" fillId="10" borderId="4" xfId="11" applyFill="1" applyBorder="1" applyAlignment="1" applyProtection="1">
      <alignment horizontal="center" vertical="center"/>
      <protection locked="0"/>
    </xf>
    <xf numFmtId="0" fontId="2" fillId="10" borderId="2" xfId="11" applyFill="1" applyBorder="1" applyAlignment="1" applyProtection="1">
      <alignment horizontal="center" vertical="center"/>
      <protection locked="0"/>
    </xf>
    <xf numFmtId="0" fontId="32" fillId="8" borderId="0" xfId="11" applyFont="1" applyFill="1" applyAlignment="1">
      <alignment horizontal="center" vertical="center"/>
    </xf>
    <xf numFmtId="0" fontId="2" fillId="0" borderId="4" xfId="11" applyBorder="1" applyAlignment="1">
      <alignment horizontal="center" vertical="center"/>
    </xf>
    <xf numFmtId="0" fontId="2" fillId="0" borderId="2" xfId="11" applyBorder="1" applyAlignment="1">
      <alignment horizontal="center" vertical="center"/>
    </xf>
    <xf numFmtId="0" fontId="12" fillId="0" borderId="0" xfId="0" applyFont="1" applyAlignment="1">
      <alignment horizontal="center" vertical="center" textRotation="255"/>
    </xf>
    <xf numFmtId="0" fontId="19" fillId="0" borderId="0" xfId="0" applyFont="1" applyAlignment="1">
      <alignment horizontal="center" vertical="center"/>
    </xf>
    <xf numFmtId="0" fontId="12" fillId="0" borderId="23" xfId="0" applyFont="1" applyBorder="1" applyAlignment="1">
      <alignment horizontal="center" vertical="center" textRotation="255"/>
    </xf>
    <xf numFmtId="0" fontId="12" fillId="0" borderId="22" xfId="0" applyFont="1" applyBorder="1" applyAlignment="1">
      <alignment horizontal="center" vertical="center" textRotation="255"/>
    </xf>
    <xf numFmtId="0" fontId="12" fillId="0" borderId="21" xfId="0" applyFont="1" applyBorder="1" applyAlignment="1">
      <alignment horizontal="center" vertical="center" textRotation="255"/>
    </xf>
    <xf numFmtId="0" fontId="12" fillId="0" borderId="16" xfId="0" applyFont="1" applyBorder="1" applyAlignment="1">
      <alignment horizontal="center" vertical="center" textRotation="255"/>
    </xf>
    <xf numFmtId="0" fontId="12" fillId="0" borderId="15" xfId="0" applyFont="1" applyBorder="1" applyAlignment="1">
      <alignment horizontal="center" vertical="center" textRotation="255"/>
    </xf>
    <xf numFmtId="0" fontId="12" fillId="0" borderId="12" xfId="0" applyFont="1" applyBorder="1" applyAlignment="1">
      <alignment horizontal="center" vertical="center" textRotation="255"/>
    </xf>
    <xf numFmtId="0" fontId="12" fillId="0" borderId="11" xfId="0" applyFont="1" applyBorder="1" applyAlignment="1">
      <alignment horizontal="center" vertical="center" textRotation="255"/>
    </xf>
    <xf numFmtId="0" fontId="12" fillId="0" borderId="10" xfId="0" applyFont="1" applyBorder="1" applyAlignment="1">
      <alignment horizontal="center" vertical="center" textRotation="255"/>
    </xf>
    <xf numFmtId="0" fontId="12" fillId="0" borderId="35" xfId="0" applyFont="1" applyBorder="1" applyAlignment="1">
      <alignment horizontal="center" vertical="center" wrapText="1"/>
    </xf>
    <xf numFmtId="0" fontId="12" fillId="0" borderId="25" xfId="0" applyFont="1" applyBorder="1" applyAlignment="1">
      <alignment horizontal="center" vertical="center"/>
    </xf>
    <xf numFmtId="0" fontId="12" fillId="0" borderId="24" xfId="0" applyFont="1" applyBorder="1" applyAlignment="1">
      <alignment horizontal="center" vertical="center"/>
    </xf>
    <xf numFmtId="0" fontId="12" fillId="0" borderId="16" xfId="0" applyFont="1" applyBorder="1" applyAlignment="1">
      <alignment horizontal="center" vertical="center"/>
    </xf>
    <xf numFmtId="0" fontId="12" fillId="0" borderId="0" xfId="0" applyFont="1" applyAlignment="1">
      <alignment horizontal="center" vertical="center"/>
    </xf>
    <xf numFmtId="0" fontId="12" fillId="0" borderId="19" xfId="0" applyFont="1" applyBorder="1" applyAlignment="1">
      <alignment horizontal="center" vertical="center"/>
    </xf>
    <xf numFmtId="0" fontId="12" fillId="0" borderId="42" xfId="0" applyFont="1" applyBorder="1" applyAlignment="1">
      <alignment horizontal="center" vertical="center"/>
    </xf>
    <xf numFmtId="0" fontId="12" fillId="0" borderId="29" xfId="0" applyFont="1" applyBorder="1" applyAlignment="1">
      <alignment horizontal="center" vertical="center"/>
    </xf>
    <xf numFmtId="0" fontId="12" fillId="0" borderId="28" xfId="0" applyFont="1" applyBorder="1" applyAlignment="1">
      <alignment horizontal="center" vertical="center"/>
    </xf>
    <xf numFmtId="0" fontId="12" fillId="5" borderId="0" xfId="0" applyFont="1" applyFill="1" applyAlignment="1">
      <alignment horizontal="center" vertical="center" wrapText="1"/>
    </xf>
    <xf numFmtId="0" fontId="12" fillId="0" borderId="35" xfId="0" applyFont="1" applyBorder="1" applyAlignment="1">
      <alignment horizontal="center" vertical="center"/>
    </xf>
    <xf numFmtId="0" fontId="12" fillId="2" borderId="35" xfId="0" applyFont="1" applyFill="1" applyBorder="1" applyAlignment="1">
      <alignment horizontal="center" vertical="center"/>
    </xf>
    <xf numFmtId="0" fontId="12" fillId="2" borderId="25" xfId="0" applyFont="1" applyFill="1" applyBorder="1" applyAlignment="1">
      <alignment horizontal="center" vertical="center"/>
    </xf>
    <xf numFmtId="0" fontId="12" fillId="2" borderId="24"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28" xfId="0" applyFont="1" applyFill="1" applyBorder="1" applyAlignment="1">
      <alignment horizontal="center" vertical="center"/>
    </xf>
  </cellXfs>
  <cellStyles count="12">
    <cellStyle name="ハイパーリンク" xfId="6" builtinId="8"/>
    <cellStyle name="桁区切り" xfId="1" builtinId="6"/>
    <cellStyle name="桁区切り 5" xfId="4" xr:uid="{D7B61938-44A4-414D-99F5-7E29D7B7F749}"/>
    <cellStyle name="標準" xfId="0" builtinId="0"/>
    <cellStyle name="標準 2" xfId="8" xr:uid="{984EA579-7033-4AB8-B785-3BCD35656347}"/>
    <cellStyle name="標準 3" xfId="11" xr:uid="{D041B37C-17F9-470E-967A-3CD8D868A11C}"/>
    <cellStyle name="標準 3 2 2" xfId="3" xr:uid="{7AC5F570-1AB5-49FC-9F79-75E78BCFFEFD}"/>
    <cellStyle name="標準 4" xfId="7" xr:uid="{AA5A4996-8DA1-4643-B543-17BAEA550DD6}"/>
    <cellStyle name="標準 4 2" xfId="9" xr:uid="{0B910F35-D5B5-4ABD-B7DD-BE28638C3BCB}"/>
    <cellStyle name="標準 5" xfId="2" xr:uid="{D5BF2BB4-88A6-4F77-A56F-6651738E21E0}"/>
    <cellStyle name="標準 6" xfId="5" xr:uid="{E9F02DBC-42CE-4C73-906F-1C7195162296}"/>
    <cellStyle name="標準 6 2" xfId="10" xr:uid="{87F9BCAA-F7FE-4A30-88FF-9F4C60F77B47}"/>
  </cellStyles>
  <dxfs count="11">
    <dxf>
      <font>
        <b val="0"/>
        <i val="0"/>
        <color theme="0" tint="-0.24994659260841701"/>
      </font>
      <fill>
        <patternFill>
          <bgColor theme="0" tint="-0.24994659260841701"/>
        </patternFill>
      </fill>
    </dxf>
    <dxf>
      <font>
        <b val="0"/>
        <i val="0"/>
        <color theme="0" tint="-0.24994659260841701"/>
      </font>
      <fill>
        <patternFill>
          <bgColor theme="0" tint="-0.24994659260841701"/>
        </patternFill>
      </fill>
    </dxf>
    <dxf>
      <fill>
        <patternFill>
          <bgColor theme="0" tint="-0.34998626667073579"/>
        </patternFill>
      </fill>
    </dxf>
    <dxf>
      <fill>
        <patternFill>
          <bgColor theme="0" tint="-0.34998626667073579"/>
        </patternFill>
      </fill>
    </dxf>
    <dxf>
      <font>
        <color theme="0"/>
      </font>
    </dxf>
    <dxf>
      <font>
        <color theme="0"/>
      </font>
    </dxf>
    <dxf>
      <font>
        <b val="0"/>
        <i val="0"/>
        <color theme="0" tint="-0.24994659260841701"/>
      </font>
      <fill>
        <patternFill>
          <bgColor theme="0" tint="-0.24994659260841701"/>
        </patternFill>
      </fill>
    </dxf>
    <dxf>
      <fill>
        <patternFill>
          <bgColor theme="0" tint="-0.34998626667073579"/>
        </patternFill>
      </fill>
    </dxf>
    <dxf>
      <fill>
        <patternFill>
          <bgColor theme="0"/>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E5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295275</xdr:colOff>
      <xdr:row>10</xdr:row>
      <xdr:rowOff>282575</xdr:rowOff>
    </xdr:from>
    <xdr:to>
      <xdr:col>9</xdr:col>
      <xdr:colOff>511175</xdr:colOff>
      <xdr:row>13</xdr:row>
      <xdr:rowOff>247650</xdr:rowOff>
    </xdr:to>
    <xdr:sp macro="" textlink="">
      <xdr:nvSpPr>
        <xdr:cNvPr id="2" name="吹き出し: 角を丸めた四角形 1">
          <a:extLst>
            <a:ext uri="{FF2B5EF4-FFF2-40B4-BE49-F238E27FC236}">
              <a16:creationId xmlns:a16="http://schemas.microsoft.com/office/drawing/2014/main" id="{3FEECC9E-B8B3-4F94-8804-1D18EE166A50}"/>
            </a:ext>
          </a:extLst>
        </xdr:cNvPr>
        <xdr:cNvSpPr/>
      </xdr:nvSpPr>
      <xdr:spPr>
        <a:xfrm>
          <a:off x="3343275" y="3063875"/>
          <a:ext cx="2959100" cy="1050925"/>
        </a:xfrm>
        <a:prstGeom prst="wedgeRoundRectCallout">
          <a:avLst>
            <a:gd name="adj1" fmla="val -46331"/>
            <a:gd name="adj2" fmla="val -113411"/>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①：食材料費高騰において値上げを利用者にした場合の金額を記入すること。　</a:t>
          </a:r>
        </a:p>
      </xdr:txBody>
    </xdr:sp>
    <xdr:clientData/>
  </xdr:twoCellAnchor>
  <xdr:twoCellAnchor>
    <xdr:from>
      <xdr:col>5</xdr:col>
      <xdr:colOff>552450</xdr:colOff>
      <xdr:row>21</xdr:row>
      <xdr:rowOff>114299</xdr:rowOff>
    </xdr:from>
    <xdr:to>
      <xdr:col>10</xdr:col>
      <xdr:colOff>76200</xdr:colOff>
      <xdr:row>28</xdr:row>
      <xdr:rowOff>266700</xdr:rowOff>
    </xdr:to>
    <xdr:sp macro="" textlink="">
      <xdr:nvSpPr>
        <xdr:cNvPr id="3" name="吹き出し: 角を丸めた四角形 2">
          <a:extLst>
            <a:ext uri="{FF2B5EF4-FFF2-40B4-BE49-F238E27FC236}">
              <a16:creationId xmlns:a16="http://schemas.microsoft.com/office/drawing/2014/main" id="{44FB8FD6-34D2-4348-9562-D1395857ECF1}"/>
            </a:ext>
          </a:extLst>
        </xdr:cNvPr>
        <xdr:cNvSpPr/>
      </xdr:nvSpPr>
      <xdr:spPr>
        <a:xfrm>
          <a:off x="3600450" y="6296024"/>
          <a:ext cx="2952750" cy="2686051"/>
        </a:xfrm>
        <a:prstGeom prst="wedgeRoundRectCallout">
          <a:avLst>
            <a:gd name="adj1" fmla="val -59701"/>
            <a:gd name="adj2" fmla="val -61558"/>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③：計算補助シートを用いて計算し記入すること。給食業者等に委託して、自前で調理していない場合は</a:t>
          </a:r>
          <a:r>
            <a:rPr kumimoji="1" lang="en-US" altLang="ja-JP" sz="1100"/>
            <a:t>0</a:t>
          </a:r>
          <a:r>
            <a:rPr kumimoji="1" lang="ja-JP" altLang="en-US" sz="1100"/>
            <a:t>を記入する。</a:t>
          </a:r>
          <a:endParaRPr kumimoji="1" lang="en-US" altLang="ja-JP" sz="1100"/>
        </a:p>
        <a:p>
          <a:pPr algn="l"/>
          <a:r>
            <a:rPr kumimoji="1" lang="en-US" altLang="ja-JP" sz="1100"/>
            <a:t>※</a:t>
          </a:r>
          <a:r>
            <a:rPr kumimoji="1" lang="ja-JP" altLang="ja-JP" sz="1100">
              <a:solidFill>
                <a:schemeClr val="dk1"/>
              </a:solidFill>
              <a:effectLst/>
              <a:latin typeface="+mn-lt"/>
              <a:ea typeface="+mn-ea"/>
              <a:cs typeface="+mn-cs"/>
            </a:rPr>
            <a:t>利用者負担額が含まれる場合</a:t>
          </a:r>
          <a:r>
            <a:rPr kumimoji="1" lang="ja-JP" altLang="en-US" sz="1100">
              <a:solidFill>
                <a:schemeClr val="dk1"/>
              </a:solidFill>
              <a:effectLst/>
              <a:latin typeface="+mn-lt"/>
              <a:ea typeface="+mn-ea"/>
              <a:cs typeface="+mn-cs"/>
            </a:rPr>
            <a:t>や介護サービス外での食事提供等が想定される</a:t>
          </a:r>
          <a:r>
            <a:rPr kumimoji="1" lang="ja-JP" altLang="ja-JP" sz="1100">
              <a:solidFill>
                <a:schemeClr val="dk1"/>
              </a:solidFill>
              <a:effectLst/>
              <a:latin typeface="+mn-lt"/>
              <a:ea typeface="+mn-ea"/>
              <a:cs typeface="+mn-cs"/>
            </a:rPr>
            <a:t>ため</a:t>
          </a:r>
          <a:r>
            <a:rPr kumimoji="1" lang="ja-JP" altLang="en-US" sz="1100">
              <a:solidFill>
                <a:schemeClr val="dk1"/>
              </a:solidFill>
              <a:effectLst/>
              <a:latin typeface="+mn-lt"/>
              <a:ea typeface="+mn-ea"/>
              <a:cs typeface="+mn-cs"/>
            </a:rPr>
            <a:t>、</a:t>
          </a:r>
          <a:r>
            <a:rPr kumimoji="1" lang="ja-JP" altLang="en-US" sz="1100"/>
            <a:t>経費所要額調書の食材料費とは必ずしも合致しない。</a:t>
          </a:r>
        </a:p>
      </xdr:txBody>
    </xdr:sp>
    <xdr:clientData/>
  </xdr:twoCellAnchor>
  <xdr:twoCellAnchor>
    <xdr:from>
      <xdr:col>1</xdr:col>
      <xdr:colOff>85725</xdr:colOff>
      <xdr:row>22</xdr:row>
      <xdr:rowOff>361949</xdr:rowOff>
    </xdr:from>
    <xdr:to>
      <xdr:col>5</xdr:col>
      <xdr:colOff>180975</xdr:colOff>
      <xdr:row>31</xdr:row>
      <xdr:rowOff>0</xdr:rowOff>
    </xdr:to>
    <xdr:sp macro="" textlink="">
      <xdr:nvSpPr>
        <xdr:cNvPr id="4" name="吹き出し: 角を丸めた四角形 3">
          <a:extLst>
            <a:ext uri="{FF2B5EF4-FFF2-40B4-BE49-F238E27FC236}">
              <a16:creationId xmlns:a16="http://schemas.microsoft.com/office/drawing/2014/main" id="{169B42D2-C2D5-42F2-9BB4-9504019CEA80}"/>
            </a:ext>
          </a:extLst>
        </xdr:cNvPr>
        <xdr:cNvSpPr/>
      </xdr:nvSpPr>
      <xdr:spPr>
        <a:xfrm>
          <a:off x="390525" y="6905624"/>
          <a:ext cx="2838450" cy="2695576"/>
        </a:xfrm>
        <a:prstGeom prst="wedgeRoundRectCallout">
          <a:avLst>
            <a:gd name="adj1" fmla="val 51096"/>
            <a:gd name="adj2" fmla="val -74356"/>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④：給食事業者等と年間契約している場合は、契約額のうち食材料費分について記入する。（人件費、加工費等を差し引く）</a:t>
          </a:r>
          <a:endParaRPr kumimoji="1" lang="en-US" altLang="ja-JP" sz="1100"/>
        </a:p>
        <a:p>
          <a:pPr algn="l"/>
          <a:r>
            <a:rPr kumimoji="1" lang="ja-JP" altLang="en-US" sz="1100"/>
            <a:t>契約額が分かる資料とそこからいくら引いたかわかる資料を提出すること。</a:t>
          </a:r>
          <a:endParaRPr kumimoji="1" lang="en-US" altLang="ja-JP" sz="1100"/>
        </a:p>
        <a:p>
          <a:pPr algn="l"/>
          <a:r>
            <a:rPr kumimoji="1" lang="ja-JP" altLang="en-US" sz="1100"/>
            <a:t>給食事業者等に委託してない場合は、</a:t>
          </a:r>
          <a:r>
            <a:rPr kumimoji="1" lang="en-US" altLang="ja-JP" sz="1100"/>
            <a:t>0</a:t>
          </a:r>
          <a:r>
            <a:rPr kumimoji="1" lang="ja-JP" altLang="en-US" sz="1100"/>
            <a:t>を記入する。</a:t>
          </a:r>
          <a:endParaRPr kumimoji="1" lang="en-US" altLang="ja-JP" sz="1100"/>
        </a:p>
      </xdr:txBody>
    </xdr:sp>
    <xdr:clientData/>
  </xdr:twoCellAnchor>
  <xdr:twoCellAnchor>
    <xdr:from>
      <xdr:col>6</xdr:col>
      <xdr:colOff>406401</xdr:colOff>
      <xdr:row>6</xdr:row>
      <xdr:rowOff>66675</xdr:rowOff>
    </xdr:from>
    <xdr:to>
      <xdr:col>9</xdr:col>
      <xdr:colOff>520701</xdr:colOff>
      <xdr:row>9</xdr:row>
      <xdr:rowOff>215900</xdr:rowOff>
    </xdr:to>
    <xdr:sp macro="" textlink="">
      <xdr:nvSpPr>
        <xdr:cNvPr id="5" name="吹き出し: 角を丸めた四角形 4">
          <a:extLst>
            <a:ext uri="{FF2B5EF4-FFF2-40B4-BE49-F238E27FC236}">
              <a16:creationId xmlns:a16="http://schemas.microsoft.com/office/drawing/2014/main" id="{EE526820-C022-4F83-95F0-3B7EC5FD6D7D}"/>
            </a:ext>
          </a:extLst>
        </xdr:cNvPr>
        <xdr:cNvSpPr/>
      </xdr:nvSpPr>
      <xdr:spPr>
        <a:xfrm>
          <a:off x="4140201" y="1400175"/>
          <a:ext cx="2171700" cy="1235075"/>
        </a:xfrm>
        <a:prstGeom prst="wedgeRoundRectCallout">
          <a:avLst>
            <a:gd name="adj1" fmla="val -77479"/>
            <a:gd name="adj2" fmla="val -8814"/>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⑤：①～④のとおり記入したら、収入計と支出計の差額がわかるため、それを記入する。</a:t>
          </a:r>
        </a:p>
      </xdr:txBody>
    </xdr:sp>
    <xdr:clientData/>
  </xdr:twoCellAnchor>
  <xdr:twoCellAnchor>
    <xdr:from>
      <xdr:col>1</xdr:col>
      <xdr:colOff>120650</xdr:colOff>
      <xdr:row>10</xdr:row>
      <xdr:rowOff>285749</xdr:rowOff>
    </xdr:from>
    <xdr:to>
      <xdr:col>5</xdr:col>
      <xdr:colOff>76200</xdr:colOff>
      <xdr:row>14</xdr:row>
      <xdr:rowOff>142874</xdr:rowOff>
    </xdr:to>
    <xdr:sp macro="" textlink="">
      <xdr:nvSpPr>
        <xdr:cNvPr id="6" name="吹き出し: 角を丸めた四角形 5">
          <a:extLst>
            <a:ext uri="{FF2B5EF4-FFF2-40B4-BE49-F238E27FC236}">
              <a16:creationId xmlns:a16="http://schemas.microsoft.com/office/drawing/2014/main" id="{271B9B6C-1B3E-4A99-8B31-EA6A71F49FBF}"/>
            </a:ext>
          </a:extLst>
        </xdr:cNvPr>
        <xdr:cNvSpPr/>
      </xdr:nvSpPr>
      <xdr:spPr>
        <a:xfrm>
          <a:off x="425450" y="3067049"/>
          <a:ext cx="2698750" cy="1304925"/>
        </a:xfrm>
        <a:prstGeom prst="wedgeRoundRectCallout">
          <a:avLst>
            <a:gd name="adj1" fmla="val -14243"/>
            <a:gd name="adj2" fmla="val -7993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②：市から食材料費に係る補助金をもらっている場合は、項目を「市補助金」とし、補助金額を記入する。</a:t>
          </a:r>
        </a:p>
      </xdr:txBody>
    </xdr:sp>
    <xdr:clientData/>
  </xdr:twoCellAnchor>
  <xdr:twoCellAnchor>
    <xdr:from>
      <xdr:col>12</xdr:col>
      <xdr:colOff>114300</xdr:colOff>
      <xdr:row>10</xdr:row>
      <xdr:rowOff>101600</xdr:rowOff>
    </xdr:from>
    <xdr:to>
      <xdr:col>15</xdr:col>
      <xdr:colOff>228600</xdr:colOff>
      <xdr:row>14</xdr:row>
      <xdr:rowOff>196850</xdr:rowOff>
    </xdr:to>
    <xdr:sp macro="" textlink="">
      <xdr:nvSpPr>
        <xdr:cNvPr id="7" name="吹き出し: 角を丸めた四角形 6">
          <a:extLst>
            <a:ext uri="{FF2B5EF4-FFF2-40B4-BE49-F238E27FC236}">
              <a16:creationId xmlns:a16="http://schemas.microsoft.com/office/drawing/2014/main" id="{ADA9503D-6226-4303-A315-1951FF1DEECC}"/>
            </a:ext>
          </a:extLst>
        </xdr:cNvPr>
        <xdr:cNvSpPr/>
      </xdr:nvSpPr>
      <xdr:spPr>
        <a:xfrm>
          <a:off x="7543800" y="2882900"/>
          <a:ext cx="2171700" cy="1543050"/>
        </a:xfrm>
        <a:prstGeom prst="wedgeRoundRectCallout">
          <a:avLst>
            <a:gd name="adj1" fmla="val -67185"/>
            <a:gd name="adj2" fmla="val 63229"/>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⑥：⑤で差額を入力すれば、</a:t>
          </a:r>
          <a:r>
            <a:rPr kumimoji="1" lang="en-US" altLang="ja-JP" sz="1100"/>
            <a:t>ok</a:t>
          </a:r>
          <a:r>
            <a:rPr kumimoji="1" lang="ja-JP" altLang="en-US" sz="1100"/>
            <a:t>になる。</a:t>
          </a:r>
          <a:r>
            <a:rPr kumimoji="1" lang="en-US" altLang="ja-JP" sz="1100"/>
            <a:t>ng</a:t>
          </a:r>
          <a:r>
            <a:rPr kumimoji="1" lang="ja-JP" altLang="en-US" sz="1100"/>
            <a:t>になる場合は入力する値が間違っているので修正すること。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390525</xdr:colOff>
      <xdr:row>4</xdr:row>
      <xdr:rowOff>228600</xdr:rowOff>
    </xdr:from>
    <xdr:to>
      <xdr:col>5</xdr:col>
      <xdr:colOff>95250</xdr:colOff>
      <xdr:row>14</xdr:row>
      <xdr:rowOff>0</xdr:rowOff>
    </xdr:to>
    <xdr:sp macro="" textlink="">
      <xdr:nvSpPr>
        <xdr:cNvPr id="2" name="右中かっこ 1">
          <a:extLst>
            <a:ext uri="{FF2B5EF4-FFF2-40B4-BE49-F238E27FC236}">
              <a16:creationId xmlns:a16="http://schemas.microsoft.com/office/drawing/2014/main" id="{C8412354-9EB0-463F-8B5F-BD66F86A56D9}"/>
            </a:ext>
          </a:extLst>
        </xdr:cNvPr>
        <xdr:cNvSpPr/>
      </xdr:nvSpPr>
      <xdr:spPr>
        <a:xfrm>
          <a:off x="4448175" y="1266825"/>
          <a:ext cx="371475" cy="2247900"/>
        </a:xfrm>
        <a:prstGeom prst="rightBrace">
          <a:avLst/>
        </a:prstGeom>
        <a:ln>
          <a:solidFill>
            <a:schemeClr val="accent2"/>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228600</xdr:colOff>
      <xdr:row>4</xdr:row>
      <xdr:rowOff>238124</xdr:rowOff>
    </xdr:from>
    <xdr:to>
      <xdr:col>8</xdr:col>
      <xdr:colOff>504825</xdr:colOff>
      <xdr:row>13</xdr:row>
      <xdr:rowOff>85724</xdr:rowOff>
    </xdr:to>
    <xdr:sp macro="" textlink="">
      <xdr:nvSpPr>
        <xdr:cNvPr id="3" name="フローチャート: 処理 2">
          <a:extLst>
            <a:ext uri="{FF2B5EF4-FFF2-40B4-BE49-F238E27FC236}">
              <a16:creationId xmlns:a16="http://schemas.microsoft.com/office/drawing/2014/main" id="{233E945B-4628-4E64-AEF2-5332CAEDF063}"/>
            </a:ext>
          </a:extLst>
        </xdr:cNvPr>
        <xdr:cNvSpPr/>
      </xdr:nvSpPr>
      <xdr:spPr>
        <a:xfrm>
          <a:off x="4953000" y="1276349"/>
          <a:ext cx="2276475" cy="2076450"/>
        </a:xfrm>
        <a:prstGeom prst="flowChartProcess">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月次決算資料の食材料費の購入に係る金額を記入してください。</a:t>
          </a:r>
          <a:endParaRPr kumimoji="1" lang="en-US" altLang="ja-JP" sz="1100"/>
        </a:p>
        <a:p>
          <a:pPr algn="l"/>
          <a:r>
            <a:rPr kumimoji="1" lang="ja-JP" altLang="en-US" sz="1100"/>
            <a:t>収支精算書に記載する食材料費については、消費税や補助対象以外の食材購入費が含まれていても構いません。</a:t>
          </a:r>
          <a:endParaRPr kumimoji="1" lang="en-US" altLang="ja-JP" sz="1100"/>
        </a:p>
        <a:p>
          <a:pPr algn="l"/>
          <a:endParaRPr kumimoji="1" lang="ja-JP" altLang="en-US" sz="1100"/>
        </a:p>
      </xdr:txBody>
    </xdr:sp>
    <xdr:clientData/>
  </xdr:twoCellAnchor>
  <xdr:twoCellAnchor>
    <xdr:from>
      <xdr:col>5</xdr:col>
      <xdr:colOff>238125</xdr:colOff>
      <xdr:row>14</xdr:row>
      <xdr:rowOff>9525</xdr:rowOff>
    </xdr:from>
    <xdr:to>
      <xdr:col>8</xdr:col>
      <xdr:colOff>495300</xdr:colOff>
      <xdr:row>20</xdr:row>
      <xdr:rowOff>142874</xdr:rowOff>
    </xdr:to>
    <xdr:sp macro="" textlink="">
      <xdr:nvSpPr>
        <xdr:cNvPr id="4" name="吹き出し: 四角形 3">
          <a:extLst>
            <a:ext uri="{FF2B5EF4-FFF2-40B4-BE49-F238E27FC236}">
              <a16:creationId xmlns:a16="http://schemas.microsoft.com/office/drawing/2014/main" id="{E699BAF5-26A6-4A13-B91B-1FB4637B1D6A}"/>
            </a:ext>
          </a:extLst>
        </xdr:cNvPr>
        <xdr:cNvSpPr/>
      </xdr:nvSpPr>
      <xdr:spPr>
        <a:xfrm>
          <a:off x="4962525" y="3524250"/>
          <a:ext cx="2257425" cy="1609724"/>
        </a:xfrm>
        <a:prstGeom prst="wedgeRectCallout">
          <a:avLst>
            <a:gd name="adj1" fmla="val -83729"/>
            <a:gd name="adj2" fmla="val 20044"/>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収支精算書に記載する食材料費と経費所要額調書に記入する食材料費は、同名ではありますが、必ずしも合致しませんので御注意ください。</a:t>
          </a:r>
        </a:p>
      </xdr:txBody>
    </xdr:sp>
    <xdr:clientData/>
  </xdr:twoCellAnchor>
  <xdr:twoCellAnchor>
    <xdr:from>
      <xdr:col>1</xdr:col>
      <xdr:colOff>85724</xdr:colOff>
      <xdr:row>26</xdr:row>
      <xdr:rowOff>171451</xdr:rowOff>
    </xdr:from>
    <xdr:to>
      <xdr:col>8</xdr:col>
      <xdr:colOff>419099</xdr:colOff>
      <xdr:row>29</xdr:row>
      <xdr:rowOff>133351</xdr:rowOff>
    </xdr:to>
    <xdr:sp macro="" textlink="">
      <xdr:nvSpPr>
        <xdr:cNvPr id="5" name="吹き出し: 四角形 4">
          <a:extLst>
            <a:ext uri="{FF2B5EF4-FFF2-40B4-BE49-F238E27FC236}">
              <a16:creationId xmlns:a16="http://schemas.microsoft.com/office/drawing/2014/main" id="{1046BAD2-EF6D-48AB-8B98-DE127DCC22EB}"/>
            </a:ext>
          </a:extLst>
        </xdr:cNvPr>
        <xdr:cNvSpPr/>
      </xdr:nvSpPr>
      <xdr:spPr>
        <a:xfrm>
          <a:off x="352424" y="6600826"/>
          <a:ext cx="6791325" cy="676275"/>
        </a:xfrm>
        <a:prstGeom prst="wedgeRectCallout">
          <a:avLst>
            <a:gd name="adj1" fmla="val -29151"/>
            <a:gd name="adj2" fmla="val -126019"/>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根拠資料については、特に提出を求めませんが、県から求められたときいつでも提出できるようにお願いします。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25</xdr:col>
      <xdr:colOff>0</xdr:colOff>
      <xdr:row>5</xdr:row>
      <xdr:rowOff>0</xdr:rowOff>
    </xdr:from>
    <xdr:to>
      <xdr:col>25</xdr:col>
      <xdr:colOff>152400</xdr:colOff>
      <xdr:row>8</xdr:row>
      <xdr:rowOff>161925</xdr:rowOff>
    </xdr:to>
    <xdr:sp macro="" textlink="">
      <xdr:nvSpPr>
        <xdr:cNvPr id="2" name="右中かっこ 1">
          <a:extLst>
            <a:ext uri="{FF2B5EF4-FFF2-40B4-BE49-F238E27FC236}">
              <a16:creationId xmlns:a16="http://schemas.microsoft.com/office/drawing/2014/main" id="{37F6587D-CFC7-4FD3-BE94-D94D6EA94FDB}"/>
            </a:ext>
          </a:extLst>
        </xdr:cNvPr>
        <xdr:cNvSpPr/>
      </xdr:nvSpPr>
      <xdr:spPr>
        <a:xfrm>
          <a:off x="4286250" y="923925"/>
          <a:ext cx="152400" cy="67627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22</xdr:col>
      <xdr:colOff>161924</xdr:colOff>
      <xdr:row>31</xdr:row>
      <xdr:rowOff>0</xdr:rowOff>
    </xdr:from>
    <xdr:to>
      <xdr:col>37</xdr:col>
      <xdr:colOff>152399</xdr:colOff>
      <xdr:row>34</xdr:row>
      <xdr:rowOff>142875</xdr:rowOff>
    </xdr:to>
    <xdr:sp macro="" textlink="">
      <xdr:nvSpPr>
        <xdr:cNvPr id="3" name="吹き出し: 角を丸めた四角形 2">
          <a:extLst>
            <a:ext uri="{FF2B5EF4-FFF2-40B4-BE49-F238E27FC236}">
              <a16:creationId xmlns:a16="http://schemas.microsoft.com/office/drawing/2014/main" id="{06FBA659-EB66-4D58-9D48-0864BEDA15EE}"/>
            </a:ext>
          </a:extLst>
        </xdr:cNvPr>
        <xdr:cNvSpPr/>
      </xdr:nvSpPr>
      <xdr:spPr>
        <a:xfrm>
          <a:off x="3933824" y="5400675"/>
          <a:ext cx="2562225" cy="657225"/>
        </a:xfrm>
        <a:prstGeom prst="wedgeRoundRectCallout">
          <a:avLst>
            <a:gd name="adj1" fmla="val -74473"/>
            <a:gd name="adj2" fmla="val 3530"/>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7</a:t>
          </a:r>
          <a:r>
            <a:rPr kumimoji="1" lang="ja-JP" altLang="en-US" sz="1100">
              <a:solidFill>
                <a:schemeClr val="tx1"/>
              </a:solidFill>
              <a:latin typeface="ＭＳ 明朝" panose="02020609040205080304" pitchFamily="17" charset="-128"/>
              <a:ea typeface="ＭＳ 明朝" panose="02020609040205080304" pitchFamily="17" charset="-128"/>
            </a:rPr>
            <a:t>月以降の食材料費は補助対象外、</a:t>
          </a:r>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a:t>
          </a:r>
          <a:r>
            <a:rPr kumimoji="1" lang="en-US" altLang="ja-JP" sz="1100">
              <a:solidFill>
                <a:schemeClr val="tx1"/>
              </a:solidFill>
              <a:latin typeface="ＭＳ 明朝" panose="02020609040205080304" pitchFamily="17" charset="-128"/>
              <a:ea typeface="ＭＳ 明朝" panose="02020609040205080304" pitchFamily="17" charset="-128"/>
            </a:rPr>
            <a:t>6</a:t>
          </a:r>
          <a:r>
            <a:rPr kumimoji="1" lang="ja-JP" altLang="en-US" sz="1100">
              <a:solidFill>
                <a:schemeClr val="tx1"/>
              </a:solidFill>
              <a:latin typeface="ＭＳ 明朝" panose="02020609040205080304" pitchFamily="17" charset="-128"/>
              <a:ea typeface="ＭＳ 明朝" panose="02020609040205080304" pitchFamily="17" charset="-128"/>
            </a:rPr>
            <a:t>月のみ補助対象となる。</a:t>
          </a:r>
        </a:p>
      </xdr:txBody>
    </xdr:sp>
    <xdr:clientData/>
  </xdr:twoCellAnchor>
  <xdr:twoCellAnchor>
    <xdr:from>
      <xdr:col>22</xdr:col>
      <xdr:colOff>152399</xdr:colOff>
      <xdr:row>45</xdr:row>
      <xdr:rowOff>133349</xdr:rowOff>
    </xdr:from>
    <xdr:to>
      <xdr:col>38</xdr:col>
      <xdr:colOff>3174</xdr:colOff>
      <xdr:row>53</xdr:row>
      <xdr:rowOff>38100</xdr:rowOff>
    </xdr:to>
    <xdr:sp macro="" textlink="">
      <xdr:nvSpPr>
        <xdr:cNvPr id="4" name="吹き出し: 角を丸めた四角形 3">
          <a:extLst>
            <a:ext uri="{FF2B5EF4-FFF2-40B4-BE49-F238E27FC236}">
              <a16:creationId xmlns:a16="http://schemas.microsoft.com/office/drawing/2014/main" id="{B768C065-4F30-4646-9D9F-876A81FEB0E9}"/>
            </a:ext>
          </a:extLst>
        </xdr:cNvPr>
        <xdr:cNvSpPr/>
      </xdr:nvSpPr>
      <xdr:spPr>
        <a:xfrm>
          <a:off x="3714749" y="7553324"/>
          <a:ext cx="2441575" cy="1209676"/>
        </a:xfrm>
        <a:prstGeom prst="wedgeRoundRectCallout">
          <a:avLst>
            <a:gd name="adj1" fmla="val -71695"/>
            <a:gd name="adj2" fmla="val 3904"/>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月以降、利用者負担額を増額しているが、事業者負担分がある場合は、物価高騰に係る利用者負担額の増額分を控除した額が補助対象となる。</a:t>
          </a:r>
        </a:p>
      </xdr:txBody>
    </xdr:sp>
    <xdr:clientData/>
  </xdr:twoCellAnchor>
  <xdr:twoCellAnchor>
    <xdr:from>
      <xdr:col>12</xdr:col>
      <xdr:colOff>95250</xdr:colOff>
      <xdr:row>30</xdr:row>
      <xdr:rowOff>9525</xdr:rowOff>
    </xdr:from>
    <xdr:to>
      <xdr:col>12</xdr:col>
      <xdr:colOff>95250</xdr:colOff>
      <xdr:row>30</xdr:row>
      <xdr:rowOff>161925</xdr:rowOff>
    </xdr:to>
    <xdr:cxnSp macro="">
      <xdr:nvCxnSpPr>
        <xdr:cNvPr id="5" name="直線矢印コネクタ 4">
          <a:extLst>
            <a:ext uri="{FF2B5EF4-FFF2-40B4-BE49-F238E27FC236}">
              <a16:creationId xmlns:a16="http://schemas.microsoft.com/office/drawing/2014/main" id="{773AA5FB-2B3F-409C-8268-9067A89718B9}"/>
            </a:ext>
          </a:extLst>
        </xdr:cNvPr>
        <xdr:cNvCxnSpPr/>
      </xdr:nvCxnSpPr>
      <xdr:spPr>
        <a:xfrm>
          <a:off x="2152650" y="523875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85725</xdr:colOff>
      <xdr:row>46</xdr:row>
      <xdr:rowOff>19050</xdr:rowOff>
    </xdr:from>
    <xdr:to>
      <xdr:col>6</xdr:col>
      <xdr:colOff>85725</xdr:colOff>
      <xdr:row>47</xdr:row>
      <xdr:rowOff>0</xdr:rowOff>
    </xdr:to>
    <xdr:cxnSp macro="">
      <xdr:nvCxnSpPr>
        <xdr:cNvPr id="6" name="直線矢印コネクタ 5">
          <a:extLst>
            <a:ext uri="{FF2B5EF4-FFF2-40B4-BE49-F238E27FC236}">
              <a16:creationId xmlns:a16="http://schemas.microsoft.com/office/drawing/2014/main" id="{57E87E05-B0C2-41D3-8402-ABF12D025975}"/>
            </a:ext>
          </a:extLst>
        </xdr:cNvPr>
        <xdr:cNvCxnSpPr/>
      </xdr:nvCxnSpPr>
      <xdr:spPr>
        <a:xfrm>
          <a:off x="1114425" y="800100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76200</xdr:colOff>
      <xdr:row>9</xdr:row>
      <xdr:rowOff>133350</xdr:rowOff>
    </xdr:from>
    <xdr:to>
      <xdr:col>38</xdr:col>
      <xdr:colOff>0</xdr:colOff>
      <xdr:row>13</xdr:row>
      <xdr:rowOff>28575</xdr:rowOff>
    </xdr:to>
    <xdr:sp macro="" textlink="">
      <xdr:nvSpPr>
        <xdr:cNvPr id="7" name="吹き出し: 角を丸めた四角形 6">
          <a:extLst>
            <a:ext uri="{FF2B5EF4-FFF2-40B4-BE49-F238E27FC236}">
              <a16:creationId xmlns:a16="http://schemas.microsoft.com/office/drawing/2014/main" id="{C6B2823C-6A84-45A8-A9BB-BD8C10AD37FA}"/>
            </a:ext>
          </a:extLst>
        </xdr:cNvPr>
        <xdr:cNvSpPr/>
      </xdr:nvSpPr>
      <xdr:spPr>
        <a:xfrm>
          <a:off x="4362450" y="1743075"/>
          <a:ext cx="2152650" cy="590550"/>
        </a:xfrm>
        <a:prstGeom prst="wedgeRoundRectCallout">
          <a:avLst>
            <a:gd name="adj1" fmla="val -59512"/>
            <a:gd name="adj2" fmla="val -36275"/>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レシートが大量にある場合は、概算による算出でも可。</a:t>
          </a:r>
        </a:p>
      </xdr:txBody>
    </xdr:sp>
    <xdr:clientData/>
  </xdr:twoCellAnchor>
  <xdr:twoCellAnchor>
    <xdr:from>
      <xdr:col>25</xdr:col>
      <xdr:colOff>0</xdr:colOff>
      <xdr:row>83</xdr:row>
      <xdr:rowOff>0</xdr:rowOff>
    </xdr:from>
    <xdr:to>
      <xdr:col>25</xdr:col>
      <xdr:colOff>152400</xdr:colOff>
      <xdr:row>86</xdr:row>
      <xdr:rowOff>161925</xdr:rowOff>
    </xdr:to>
    <xdr:sp macro="" textlink="">
      <xdr:nvSpPr>
        <xdr:cNvPr id="8" name="右中かっこ 7">
          <a:extLst>
            <a:ext uri="{FF2B5EF4-FFF2-40B4-BE49-F238E27FC236}">
              <a16:creationId xmlns:a16="http://schemas.microsoft.com/office/drawing/2014/main" id="{3B458493-F7FA-45A0-97FD-68902FCFEBA8}"/>
            </a:ext>
          </a:extLst>
        </xdr:cNvPr>
        <xdr:cNvSpPr/>
      </xdr:nvSpPr>
      <xdr:spPr>
        <a:xfrm>
          <a:off x="4286250" y="12277725"/>
          <a:ext cx="152400" cy="67627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76200</xdr:colOff>
      <xdr:row>87</xdr:row>
      <xdr:rowOff>133350</xdr:rowOff>
    </xdr:from>
    <xdr:to>
      <xdr:col>38</xdr:col>
      <xdr:colOff>0</xdr:colOff>
      <xdr:row>91</xdr:row>
      <xdr:rowOff>28575</xdr:rowOff>
    </xdr:to>
    <xdr:sp macro="" textlink="">
      <xdr:nvSpPr>
        <xdr:cNvPr id="9" name="吹き出し: 角を丸めた四角形 8">
          <a:extLst>
            <a:ext uri="{FF2B5EF4-FFF2-40B4-BE49-F238E27FC236}">
              <a16:creationId xmlns:a16="http://schemas.microsoft.com/office/drawing/2014/main" id="{BFC3C8CB-EE65-447C-A02A-640C01B68D79}"/>
            </a:ext>
          </a:extLst>
        </xdr:cNvPr>
        <xdr:cNvSpPr/>
      </xdr:nvSpPr>
      <xdr:spPr>
        <a:xfrm>
          <a:off x="4362450" y="13096875"/>
          <a:ext cx="2152650" cy="590550"/>
        </a:xfrm>
        <a:prstGeom prst="wedgeRoundRectCallout">
          <a:avLst>
            <a:gd name="adj1" fmla="val -59512"/>
            <a:gd name="adj2" fmla="val -36275"/>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レシートが大量にある場合は、概算による算出でも可。</a:t>
          </a:r>
        </a:p>
      </xdr:txBody>
    </xdr:sp>
    <xdr:clientData/>
  </xdr:twoCellAnchor>
  <xdr:twoCellAnchor>
    <xdr:from>
      <xdr:col>12</xdr:col>
      <xdr:colOff>19051</xdr:colOff>
      <xdr:row>71</xdr:row>
      <xdr:rowOff>95250</xdr:rowOff>
    </xdr:from>
    <xdr:to>
      <xdr:col>15</xdr:col>
      <xdr:colOff>133350</xdr:colOff>
      <xdr:row>72</xdr:row>
      <xdr:rowOff>104775</xdr:rowOff>
    </xdr:to>
    <xdr:cxnSp macro="">
      <xdr:nvCxnSpPr>
        <xdr:cNvPr id="10" name="直線矢印コネクタ 9">
          <a:extLst>
            <a:ext uri="{FF2B5EF4-FFF2-40B4-BE49-F238E27FC236}">
              <a16:creationId xmlns:a16="http://schemas.microsoft.com/office/drawing/2014/main" id="{9BDEAF0D-AB4D-42E8-A24C-825121053DEE}"/>
            </a:ext>
          </a:extLst>
        </xdr:cNvPr>
        <xdr:cNvCxnSpPr/>
      </xdr:nvCxnSpPr>
      <xdr:spPr>
        <a:xfrm flipH="1" flipV="1">
          <a:off x="2076451" y="10296525"/>
          <a:ext cx="628649" cy="180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19052</xdr:colOff>
      <xdr:row>69</xdr:row>
      <xdr:rowOff>104775</xdr:rowOff>
    </xdr:from>
    <xdr:to>
      <xdr:col>15</xdr:col>
      <xdr:colOff>142875</xdr:colOff>
      <xdr:row>69</xdr:row>
      <xdr:rowOff>104775</xdr:rowOff>
    </xdr:to>
    <xdr:cxnSp macro="">
      <xdr:nvCxnSpPr>
        <xdr:cNvPr id="11" name="直線矢印コネクタ 10">
          <a:extLst>
            <a:ext uri="{FF2B5EF4-FFF2-40B4-BE49-F238E27FC236}">
              <a16:creationId xmlns:a16="http://schemas.microsoft.com/office/drawing/2014/main" id="{ABF23887-A98D-4336-A3F1-57C8872AE5C9}"/>
            </a:ext>
          </a:extLst>
        </xdr:cNvPr>
        <xdr:cNvCxnSpPr/>
      </xdr:nvCxnSpPr>
      <xdr:spPr>
        <a:xfrm flipH="1">
          <a:off x="2076452" y="9963150"/>
          <a:ext cx="63817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68</xdr:row>
      <xdr:rowOff>9525</xdr:rowOff>
    </xdr:from>
    <xdr:to>
      <xdr:col>10</xdr:col>
      <xdr:colOff>19050</xdr:colOff>
      <xdr:row>71</xdr:row>
      <xdr:rowOff>133350</xdr:rowOff>
    </xdr:to>
    <xdr:sp macro="" textlink="">
      <xdr:nvSpPr>
        <xdr:cNvPr id="12" name="左中かっこ 11">
          <a:extLst>
            <a:ext uri="{FF2B5EF4-FFF2-40B4-BE49-F238E27FC236}">
              <a16:creationId xmlns:a16="http://schemas.microsoft.com/office/drawing/2014/main" id="{C48DBBC7-10EE-451F-8D5A-FA20D5709D00}"/>
            </a:ext>
          </a:extLst>
        </xdr:cNvPr>
        <xdr:cNvSpPr/>
      </xdr:nvSpPr>
      <xdr:spPr>
        <a:xfrm>
          <a:off x="1390650" y="9696450"/>
          <a:ext cx="342900" cy="63817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95249</xdr:colOff>
      <xdr:row>67</xdr:row>
      <xdr:rowOff>85725</xdr:rowOff>
    </xdr:from>
    <xdr:to>
      <xdr:col>8</xdr:col>
      <xdr:colOff>66674</xdr:colOff>
      <xdr:row>75</xdr:row>
      <xdr:rowOff>152400</xdr:rowOff>
    </xdr:to>
    <xdr:sp macro="" textlink="">
      <xdr:nvSpPr>
        <xdr:cNvPr id="13" name="テキスト ボックス 12">
          <a:extLst>
            <a:ext uri="{FF2B5EF4-FFF2-40B4-BE49-F238E27FC236}">
              <a16:creationId xmlns:a16="http://schemas.microsoft.com/office/drawing/2014/main" id="{CABC3DF1-D5B4-40C5-B5D8-F4F457CCABAB}"/>
            </a:ext>
          </a:extLst>
        </xdr:cNvPr>
        <xdr:cNvSpPr txBox="1"/>
      </xdr:nvSpPr>
      <xdr:spPr>
        <a:xfrm>
          <a:off x="1123949" y="9601200"/>
          <a:ext cx="31432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900"/>
            <a:t>物価高騰分</a:t>
          </a:r>
        </a:p>
      </xdr:txBody>
    </xdr:sp>
    <xdr:clientData/>
  </xdr:twoCellAnchor>
  <xdr:twoCellAnchor>
    <xdr:from>
      <xdr:col>24</xdr:col>
      <xdr:colOff>142875</xdr:colOff>
      <xdr:row>70</xdr:row>
      <xdr:rowOff>1</xdr:rowOff>
    </xdr:from>
    <xdr:to>
      <xdr:col>38</xdr:col>
      <xdr:colOff>19050</xdr:colOff>
      <xdr:row>74</xdr:row>
      <xdr:rowOff>1</xdr:rowOff>
    </xdr:to>
    <xdr:sp macro="" textlink="">
      <xdr:nvSpPr>
        <xdr:cNvPr id="14" name="吹き出し: 角を丸めた四角形 13">
          <a:extLst>
            <a:ext uri="{FF2B5EF4-FFF2-40B4-BE49-F238E27FC236}">
              <a16:creationId xmlns:a16="http://schemas.microsoft.com/office/drawing/2014/main" id="{57B663C1-9FBC-4CD5-A770-30ECE0D5F6B8}"/>
            </a:ext>
          </a:extLst>
        </xdr:cNvPr>
        <xdr:cNvSpPr/>
      </xdr:nvSpPr>
      <xdr:spPr>
        <a:xfrm>
          <a:off x="4257675" y="10029826"/>
          <a:ext cx="2276475" cy="685800"/>
        </a:xfrm>
        <a:prstGeom prst="wedgeRoundRectCallout">
          <a:avLst>
            <a:gd name="adj1" fmla="val -60982"/>
            <a:gd name="adj2" fmla="val 7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消費税は考慮していない図になります。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DC0B-2E2E-48E6-8AC1-82FB4FA310CB}">
  <dimension ref="A1:AJ51"/>
  <sheetViews>
    <sheetView showGridLines="0" tabSelected="1" view="pageBreakPreview" zoomScaleNormal="100" zoomScaleSheetLayoutView="100" workbookViewId="0">
      <selection activeCell="X2" sqref="X2:Y2"/>
    </sheetView>
  </sheetViews>
  <sheetFormatPr defaultColWidth="9" defaultRowHeight="18.75"/>
  <cols>
    <col min="1" max="4" width="2.625" style="100" customWidth="1"/>
    <col min="5" max="5" width="3.125" style="100" customWidth="1"/>
    <col min="6" max="6" width="2.625" style="100" customWidth="1"/>
    <col min="7" max="7" width="3.125" style="100" customWidth="1"/>
    <col min="8" max="8" width="2.625" style="100" customWidth="1"/>
    <col min="9" max="9" width="3.125" style="100" customWidth="1"/>
    <col min="10" max="33" width="2.625" style="100" customWidth="1"/>
    <col min="34" max="16384" width="9" style="100"/>
  </cols>
  <sheetData>
    <row r="1" spans="1:36">
      <c r="A1" s="98" t="s">
        <v>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row>
    <row r="2" spans="1:36">
      <c r="A2" s="101"/>
      <c r="B2" s="101"/>
      <c r="C2" s="102"/>
      <c r="D2" s="102"/>
      <c r="E2" s="101"/>
      <c r="F2" s="101"/>
      <c r="G2" s="101"/>
      <c r="H2" s="101"/>
      <c r="I2" s="101"/>
      <c r="J2" s="101"/>
      <c r="K2" s="101"/>
      <c r="L2" s="101"/>
      <c r="M2" s="101"/>
      <c r="N2" s="101"/>
      <c r="O2" s="101"/>
      <c r="P2" s="101"/>
      <c r="Q2" s="101"/>
      <c r="R2" s="101"/>
      <c r="S2" s="101"/>
      <c r="T2" s="101"/>
      <c r="U2" s="101"/>
      <c r="W2" s="122" t="s">
        <v>1</v>
      </c>
      <c r="X2" s="198"/>
      <c r="Y2" s="198"/>
      <c r="Z2" s="123" t="s">
        <v>2</v>
      </c>
      <c r="AA2" s="198"/>
      <c r="AB2" s="198"/>
      <c r="AC2" s="123" t="s">
        <v>3</v>
      </c>
      <c r="AD2" s="198"/>
      <c r="AE2" s="198"/>
      <c r="AF2" s="123" t="s">
        <v>4</v>
      </c>
    </row>
    <row r="3" spans="1:36">
      <c r="A3" s="101"/>
      <c r="B3" s="101"/>
      <c r="C3" s="102"/>
      <c r="D3" s="102"/>
      <c r="E3" s="101"/>
      <c r="F3" s="101"/>
      <c r="G3" s="101"/>
      <c r="H3" s="101"/>
      <c r="I3" s="101"/>
      <c r="J3" s="101"/>
      <c r="K3" s="101"/>
      <c r="L3" s="101"/>
      <c r="M3" s="101"/>
      <c r="N3" s="101"/>
      <c r="O3" s="101"/>
      <c r="P3" s="101"/>
      <c r="Q3" s="101"/>
      <c r="R3" s="101"/>
      <c r="S3" s="113"/>
      <c r="T3" s="113"/>
      <c r="V3" s="122"/>
      <c r="W3" s="211"/>
      <c r="X3" s="211"/>
      <c r="Y3" s="123"/>
      <c r="Z3" s="211"/>
      <c r="AA3" s="211"/>
      <c r="AB3" s="123"/>
      <c r="AC3" s="211"/>
      <c r="AD3" s="211"/>
      <c r="AE3" s="123"/>
      <c r="AF3" s="101"/>
      <c r="AG3" s="101"/>
    </row>
    <row r="4" spans="1:36">
      <c r="A4" s="113" t="s">
        <v>5</v>
      </c>
      <c r="B4" s="113"/>
      <c r="C4" s="113"/>
      <c r="D4" s="113"/>
      <c r="E4" s="113"/>
      <c r="F4" s="113"/>
      <c r="G4" s="113"/>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row>
    <row r="5" spans="1:36">
      <c r="A5" s="103"/>
      <c r="B5" s="103"/>
      <c r="C5" s="103"/>
      <c r="D5" s="103"/>
      <c r="E5" s="103"/>
      <c r="F5" s="103"/>
      <c r="G5" s="103"/>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row>
    <row r="6" spans="1:36">
      <c r="A6" s="103"/>
      <c r="B6" s="103"/>
      <c r="C6" s="103"/>
      <c r="D6" s="103"/>
      <c r="E6" s="103"/>
      <c r="F6" s="103"/>
      <c r="G6" s="103"/>
      <c r="H6" s="101"/>
      <c r="I6" s="101"/>
      <c r="J6" s="101"/>
      <c r="K6" s="101"/>
      <c r="L6" s="101"/>
      <c r="M6" s="101"/>
      <c r="N6" s="101"/>
      <c r="O6" s="101"/>
      <c r="P6" s="113" t="s">
        <v>6</v>
      </c>
      <c r="Q6" s="113"/>
      <c r="R6" s="113"/>
      <c r="S6" s="113"/>
      <c r="T6" s="113"/>
      <c r="U6" s="113"/>
      <c r="V6" s="113"/>
      <c r="W6" s="113"/>
      <c r="X6" s="190"/>
      <c r="Y6" s="190"/>
      <c r="Z6" s="190"/>
      <c r="AA6" s="190"/>
      <c r="AB6" s="190"/>
      <c r="AC6" s="190"/>
      <c r="AD6" s="190"/>
      <c r="AE6" s="190"/>
      <c r="AF6" s="190"/>
    </row>
    <row r="7" spans="1:36">
      <c r="A7" s="103"/>
      <c r="B7" s="103"/>
      <c r="C7" s="103"/>
      <c r="D7" s="103"/>
      <c r="E7" s="103"/>
      <c r="F7" s="103"/>
      <c r="G7" s="103"/>
      <c r="H7" s="101"/>
      <c r="I7" s="101"/>
      <c r="J7" s="101"/>
      <c r="K7" s="101"/>
      <c r="L7" s="101"/>
      <c r="M7" s="101"/>
      <c r="N7" s="101"/>
      <c r="O7" s="101"/>
      <c r="P7" s="113" t="s">
        <v>7</v>
      </c>
      <c r="Q7" s="113"/>
      <c r="R7" s="113"/>
      <c r="S7" s="113"/>
      <c r="T7" s="113"/>
      <c r="U7" s="113"/>
      <c r="V7" s="113"/>
      <c r="W7" s="113"/>
      <c r="X7" s="190"/>
      <c r="Y7" s="190"/>
      <c r="Z7" s="190"/>
      <c r="AA7" s="190"/>
      <c r="AB7" s="190"/>
      <c r="AC7" s="190"/>
      <c r="AD7" s="190"/>
      <c r="AE7" s="190"/>
      <c r="AF7" s="190"/>
    </row>
    <row r="8" spans="1:36">
      <c r="A8" s="103"/>
      <c r="B8" s="103"/>
      <c r="C8" s="103"/>
      <c r="D8" s="103"/>
      <c r="E8" s="103"/>
      <c r="F8" s="103"/>
      <c r="G8" s="103"/>
      <c r="H8" s="101"/>
      <c r="I8" s="101"/>
      <c r="J8" s="101"/>
      <c r="K8" s="101"/>
      <c r="L8" s="101"/>
      <c r="M8" s="101"/>
      <c r="N8" s="101"/>
      <c r="O8" s="101"/>
      <c r="P8" s="113" t="s">
        <v>8</v>
      </c>
      <c r="Q8" s="113"/>
      <c r="R8" s="113"/>
      <c r="S8" s="113"/>
      <c r="T8" s="113"/>
      <c r="U8" s="113"/>
      <c r="V8" s="113"/>
      <c r="W8" s="113"/>
      <c r="X8" s="190"/>
      <c r="Y8" s="190"/>
      <c r="Z8" s="190"/>
      <c r="AA8" s="190"/>
      <c r="AB8" s="190"/>
      <c r="AC8" s="190"/>
      <c r="AD8" s="190"/>
      <c r="AE8" s="190"/>
      <c r="AF8" s="190"/>
    </row>
    <row r="9" spans="1:36" ht="18" customHeight="1">
      <c r="A9" s="103"/>
      <c r="B9" s="103"/>
      <c r="C9" s="103"/>
      <c r="D9" s="103"/>
      <c r="E9" s="103"/>
      <c r="F9" s="103"/>
      <c r="G9" s="103"/>
      <c r="H9" s="101"/>
      <c r="I9" s="101"/>
      <c r="J9" s="101"/>
      <c r="K9" s="101"/>
      <c r="L9" s="101"/>
      <c r="M9" s="101"/>
      <c r="N9" s="101"/>
      <c r="O9" s="101"/>
      <c r="P9" s="101"/>
      <c r="Q9" s="101"/>
      <c r="R9" s="101"/>
      <c r="S9" s="101"/>
      <c r="T9" s="101"/>
      <c r="U9" s="101"/>
      <c r="V9" s="101"/>
      <c r="W9" s="113"/>
      <c r="X9" s="190"/>
      <c r="Y9" s="190"/>
      <c r="Z9" s="190"/>
      <c r="AA9" s="190"/>
      <c r="AB9" s="190"/>
      <c r="AC9" s="190"/>
      <c r="AD9" s="190"/>
      <c r="AE9" s="190"/>
      <c r="AF9" s="190"/>
      <c r="AG9" s="101"/>
    </row>
    <row r="10" spans="1:36" ht="25.5" customHeight="1">
      <c r="A10" s="103"/>
      <c r="B10" s="103"/>
      <c r="C10" s="103"/>
      <c r="D10" s="103"/>
      <c r="E10" s="103"/>
      <c r="F10" s="103"/>
      <c r="G10" s="103"/>
      <c r="H10" s="101"/>
      <c r="I10" s="101"/>
      <c r="J10" s="101"/>
      <c r="K10" s="101"/>
      <c r="L10" s="101"/>
      <c r="M10" s="101"/>
      <c r="N10" s="101"/>
      <c r="O10" s="101"/>
      <c r="P10" s="101"/>
      <c r="Q10" s="101"/>
      <c r="R10" s="101"/>
      <c r="S10" s="101"/>
      <c r="T10" s="101"/>
      <c r="U10" s="101"/>
      <c r="V10" s="101"/>
      <c r="W10" s="113"/>
      <c r="X10" s="113"/>
      <c r="Y10" s="113"/>
      <c r="Z10" s="113"/>
      <c r="AA10" s="113"/>
      <c r="AB10" s="113"/>
      <c r="AC10" s="113"/>
      <c r="AD10" s="113"/>
      <c r="AE10" s="113"/>
      <c r="AF10" s="113"/>
      <c r="AG10" s="101"/>
    </row>
    <row r="11" spans="1:36">
      <c r="A11" s="191" t="s">
        <v>9</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row>
    <row r="12" spans="1:36" ht="19.5" customHeight="1">
      <c r="A12" s="101"/>
      <c r="B12" s="101"/>
      <c r="C12" s="102"/>
      <c r="D12" s="102"/>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row>
    <row r="13" spans="1:36" ht="19.899999999999999" customHeight="1">
      <c r="A13" s="155"/>
      <c r="B13" s="155"/>
      <c r="C13" s="104" t="s">
        <v>10</v>
      </c>
      <c r="D13" s="155"/>
      <c r="E13" s="175"/>
      <c r="F13" s="104" t="s">
        <v>11</v>
      </c>
      <c r="G13" s="175"/>
      <c r="H13" s="104" t="s">
        <v>12</v>
      </c>
      <c r="I13" s="175"/>
      <c r="J13" s="104" t="s">
        <v>13</v>
      </c>
      <c r="K13" s="155"/>
      <c r="L13" s="155"/>
      <c r="M13" s="104" t="s">
        <v>14</v>
      </c>
      <c r="N13" s="195"/>
      <c r="O13" s="195"/>
      <c r="P13" s="104" t="s">
        <v>15</v>
      </c>
      <c r="Q13" s="155"/>
      <c r="R13" s="155"/>
      <c r="S13" s="155"/>
      <c r="T13" s="155"/>
      <c r="U13" s="155"/>
      <c r="V13" s="155"/>
      <c r="W13" s="155"/>
      <c r="X13" s="155"/>
      <c r="Y13" s="155"/>
      <c r="Z13" s="155"/>
      <c r="AA13" s="155"/>
      <c r="AB13" s="155"/>
      <c r="AC13" s="155"/>
      <c r="AD13" s="155"/>
      <c r="AE13" s="155"/>
      <c r="AF13" s="155"/>
      <c r="AG13" s="104"/>
      <c r="AJ13" s="159"/>
    </row>
    <row r="14" spans="1:36" ht="19.899999999999999" customHeight="1">
      <c r="A14" s="155"/>
      <c r="B14" s="104" t="s">
        <v>16</v>
      </c>
      <c r="C14" s="104"/>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04"/>
      <c r="AJ14" s="159"/>
    </row>
    <row r="15" spans="1:36" ht="19.899999999999999" customHeight="1">
      <c r="A15" s="155"/>
      <c r="B15" s="104" t="s">
        <v>17</v>
      </c>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04"/>
      <c r="AJ15" s="159"/>
    </row>
    <row r="16" spans="1:36" ht="21" customHeight="1">
      <c r="A16" s="101"/>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row>
    <row r="17" spans="1:33" ht="21" customHeight="1">
      <c r="A17" s="191" t="s">
        <v>18</v>
      </c>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row>
    <row r="18" spans="1:33" ht="21" customHeight="1">
      <c r="A18" s="101"/>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row>
    <row r="19" spans="1:33" ht="21" customHeight="1">
      <c r="A19" s="101"/>
      <c r="B19" s="194" t="s">
        <v>19</v>
      </c>
      <c r="C19" s="194"/>
      <c r="D19" s="194"/>
      <c r="E19" s="194"/>
      <c r="F19" s="194"/>
      <c r="G19" s="194"/>
      <c r="H19" s="194"/>
      <c r="I19" s="194"/>
      <c r="J19" s="194"/>
      <c r="K19" s="194"/>
      <c r="L19" s="193"/>
      <c r="M19" s="193"/>
      <c r="N19" s="193"/>
      <c r="O19" s="193"/>
      <c r="P19" s="193"/>
      <c r="Q19" s="193"/>
      <c r="R19" s="193"/>
      <c r="S19" s="104"/>
      <c r="T19" s="104" t="s">
        <v>20</v>
      </c>
      <c r="U19" s="101"/>
      <c r="V19" s="101"/>
      <c r="W19" s="101"/>
      <c r="X19" s="101"/>
      <c r="Y19" s="101"/>
      <c r="Z19" s="101"/>
      <c r="AA19" s="101"/>
      <c r="AB19" s="101"/>
      <c r="AC19" s="101"/>
      <c r="AD19" s="101"/>
      <c r="AE19" s="101"/>
      <c r="AF19" s="101"/>
      <c r="AG19" s="101"/>
    </row>
    <row r="20" spans="1:33">
      <c r="A20" s="101"/>
      <c r="B20" s="194" t="s">
        <v>21</v>
      </c>
      <c r="C20" s="194"/>
      <c r="D20" s="194"/>
      <c r="E20" s="194"/>
      <c r="F20" s="194"/>
      <c r="G20" s="194"/>
      <c r="H20" s="194"/>
      <c r="I20" s="194"/>
      <c r="J20" s="194"/>
      <c r="K20" s="194"/>
      <c r="L20" s="192">
        <v>0</v>
      </c>
      <c r="M20" s="192"/>
      <c r="N20" s="192"/>
      <c r="O20" s="192"/>
      <c r="P20" s="192"/>
      <c r="Q20" s="192"/>
      <c r="R20" s="192"/>
      <c r="S20" s="104"/>
      <c r="T20" s="104" t="s">
        <v>22</v>
      </c>
      <c r="U20" s="101"/>
      <c r="V20" s="101"/>
      <c r="W20" s="101"/>
      <c r="X20" s="101"/>
      <c r="Y20" s="101"/>
      <c r="Z20" s="101"/>
      <c r="AA20" s="101"/>
      <c r="AB20" s="101"/>
      <c r="AC20" s="101"/>
      <c r="AD20" s="101"/>
      <c r="AE20" s="101"/>
      <c r="AF20" s="101"/>
      <c r="AG20" s="101"/>
    </row>
    <row r="21" spans="1:33">
      <c r="A21" s="101"/>
      <c r="B21" s="194" t="s">
        <v>23</v>
      </c>
      <c r="C21" s="194"/>
      <c r="D21" s="194"/>
      <c r="E21" s="194"/>
      <c r="F21" s="194"/>
      <c r="G21" s="194"/>
      <c r="H21" s="194"/>
      <c r="I21" s="194"/>
      <c r="J21" s="194"/>
      <c r="K21" s="194"/>
      <c r="L21" s="189">
        <f>'3-1経費所要額調書'!AH58</f>
        <v>0</v>
      </c>
      <c r="M21" s="189"/>
      <c r="N21" s="189"/>
      <c r="O21" s="189"/>
      <c r="P21" s="189"/>
      <c r="Q21" s="189"/>
      <c r="R21" s="189"/>
      <c r="S21" s="104"/>
      <c r="T21" s="104" t="s">
        <v>24</v>
      </c>
      <c r="U21" s="104"/>
      <c r="V21" s="101"/>
      <c r="X21" s="101"/>
      <c r="Y21" s="101"/>
      <c r="Z21" s="101"/>
      <c r="AA21" s="112"/>
      <c r="AB21" s="104"/>
      <c r="AC21" s="104"/>
      <c r="AD21" s="104"/>
      <c r="AE21" s="104"/>
      <c r="AF21" s="104"/>
      <c r="AG21" s="104"/>
    </row>
    <row r="22" spans="1:33">
      <c r="A22" s="101"/>
      <c r="B22" s="194" t="s">
        <v>25</v>
      </c>
      <c r="C22" s="194"/>
      <c r="D22" s="194"/>
      <c r="E22" s="194"/>
      <c r="F22" s="194"/>
      <c r="G22" s="194"/>
      <c r="H22" s="194"/>
      <c r="I22" s="194"/>
      <c r="J22" s="194"/>
      <c r="K22" s="194"/>
      <c r="L22" s="189">
        <f>MIN(L19,L21)-L20</f>
        <v>0</v>
      </c>
      <c r="M22" s="189"/>
      <c r="N22" s="189"/>
      <c r="O22" s="189"/>
      <c r="P22" s="189"/>
      <c r="Q22" s="189"/>
      <c r="R22" s="189"/>
      <c r="S22" s="104"/>
      <c r="T22" s="104" t="s">
        <v>26</v>
      </c>
      <c r="U22" s="101"/>
      <c r="V22" s="101"/>
      <c r="W22" s="101"/>
      <c r="X22" s="101"/>
      <c r="Y22" s="101"/>
      <c r="Z22" s="101"/>
      <c r="AA22" s="101"/>
      <c r="AB22" s="101"/>
      <c r="AC22" s="101"/>
      <c r="AD22" s="101"/>
      <c r="AE22" s="101"/>
      <c r="AF22" s="101"/>
      <c r="AG22" s="101"/>
    </row>
    <row r="23" spans="1:33">
      <c r="A23" s="101"/>
      <c r="B23" s="104"/>
      <c r="C23" s="104"/>
      <c r="D23" s="104"/>
      <c r="E23" s="104"/>
      <c r="F23" s="104"/>
      <c r="G23" s="104"/>
      <c r="H23" s="104"/>
      <c r="I23" s="104"/>
      <c r="J23" s="104"/>
      <c r="K23" s="104"/>
      <c r="L23" s="112"/>
      <c r="M23" s="104"/>
      <c r="N23" s="104"/>
      <c r="O23" s="104"/>
      <c r="P23" s="104"/>
      <c r="Q23" s="104"/>
      <c r="R23" s="104"/>
      <c r="S23" s="104"/>
      <c r="T23" s="104" t="s">
        <v>27</v>
      </c>
      <c r="U23" s="101"/>
      <c r="V23" s="101"/>
      <c r="W23" s="101"/>
      <c r="X23" s="101"/>
      <c r="Y23" s="101"/>
      <c r="Z23" s="101"/>
      <c r="AA23" s="101"/>
      <c r="AB23" s="101"/>
      <c r="AC23" s="101"/>
      <c r="AD23" s="101"/>
      <c r="AE23" s="101"/>
      <c r="AF23" s="101"/>
      <c r="AG23" s="101"/>
    </row>
    <row r="24" spans="1:33" ht="7.5" customHeight="1">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row>
    <row r="25" spans="1:33">
      <c r="A25" s="101"/>
      <c r="C25" s="99"/>
      <c r="D25" s="101"/>
      <c r="E25" s="176" t="s">
        <v>28</v>
      </c>
      <c r="F25" s="101"/>
      <c r="G25" s="101"/>
      <c r="H25" s="101"/>
      <c r="I25" s="101"/>
      <c r="J25" s="105"/>
      <c r="K25" s="105"/>
      <c r="L25" s="101"/>
      <c r="M25" s="101"/>
      <c r="N25" s="101"/>
      <c r="O25" s="101"/>
      <c r="P25" s="101"/>
      <c r="Q25" s="101"/>
      <c r="R25" s="101"/>
      <c r="S25" s="101"/>
      <c r="T25" s="101"/>
      <c r="U25" s="101"/>
      <c r="V25" s="101"/>
      <c r="W25" s="101"/>
      <c r="X25" s="101"/>
      <c r="Y25" s="101"/>
      <c r="Z25" s="101"/>
      <c r="AA25" s="101"/>
      <c r="AB25" s="101"/>
      <c r="AC25" s="101"/>
      <c r="AD25" s="101"/>
      <c r="AE25" s="101"/>
      <c r="AF25" s="101"/>
      <c r="AG25" s="101"/>
    </row>
    <row r="26" spans="1:33">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row>
    <row r="27" spans="1:33">
      <c r="A27" s="98"/>
      <c r="B27" s="98" t="s">
        <v>29</v>
      </c>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row>
    <row r="28" spans="1:33">
      <c r="A28" s="98"/>
      <c r="B28" s="101" t="s">
        <v>30</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c r="A29" s="98"/>
      <c r="B29" s="101" t="s">
        <v>31</v>
      </c>
      <c r="E29" s="98"/>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row>
    <row r="30" spans="1:33">
      <c r="A30" s="98"/>
      <c r="B30" s="101" t="s">
        <v>32</v>
      </c>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row>
    <row r="31" spans="1:33">
      <c r="A31" s="98"/>
      <c r="B31" s="101" t="s">
        <v>33</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c r="A32" s="98"/>
      <c r="B32" s="101"/>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row>
    <row r="33" spans="1:33" ht="19.5" thickBot="1">
      <c r="A33" s="98"/>
      <c r="B33" s="101" t="s">
        <v>34</v>
      </c>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row>
    <row r="34" spans="1:33" ht="19.5" thickBot="1">
      <c r="A34" s="98"/>
      <c r="B34" s="124" t="s">
        <v>35</v>
      </c>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212"/>
      <c r="AF34" s="213"/>
      <c r="AG34" s="98"/>
    </row>
    <row r="35" spans="1:33">
      <c r="A35" s="98"/>
      <c r="B35" s="126" t="s">
        <v>36</v>
      </c>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28"/>
      <c r="AF35" s="129"/>
      <c r="AG35" s="107"/>
    </row>
    <row r="36" spans="1:33">
      <c r="A36" s="98"/>
      <c r="B36" s="107" t="s">
        <v>37</v>
      </c>
      <c r="C36" s="98" t="s">
        <v>38</v>
      </c>
      <c r="D36" s="101"/>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108"/>
      <c r="AG36" s="107"/>
    </row>
    <row r="37" spans="1:33">
      <c r="A37" s="98"/>
      <c r="B37" s="107" t="s">
        <v>37</v>
      </c>
      <c r="C37" s="98" t="s">
        <v>39</v>
      </c>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108"/>
      <c r="AG37" s="107"/>
    </row>
    <row r="38" spans="1:33">
      <c r="A38" s="98"/>
      <c r="B38" s="107" t="s">
        <v>37</v>
      </c>
      <c r="C38" s="98" t="s">
        <v>40</v>
      </c>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108"/>
      <c r="AG38" s="107"/>
    </row>
    <row r="39" spans="1:33">
      <c r="A39" s="98"/>
      <c r="B39" s="109"/>
      <c r="C39" s="110" t="s">
        <v>41</v>
      </c>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1"/>
      <c r="AG39" s="107"/>
    </row>
    <row r="40" spans="1:33">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row>
    <row r="41" spans="1:33">
      <c r="A41" s="98"/>
      <c r="B41" s="98"/>
      <c r="C41" s="98"/>
      <c r="D41" s="98"/>
      <c r="E41" s="98"/>
      <c r="F41" s="98"/>
      <c r="G41" s="98"/>
      <c r="H41" s="98"/>
      <c r="I41" s="98"/>
      <c r="J41" s="98"/>
      <c r="K41" s="98"/>
      <c r="L41" s="98"/>
      <c r="M41" s="98"/>
      <c r="N41" s="98"/>
      <c r="O41" s="98"/>
      <c r="P41" s="98"/>
      <c r="Q41" s="98"/>
      <c r="R41" s="127" t="s">
        <v>42</v>
      </c>
      <c r="S41" s="1"/>
      <c r="T41" s="1"/>
      <c r="U41" s="1"/>
      <c r="V41" s="1"/>
      <c r="W41" s="1"/>
      <c r="X41" s="1"/>
      <c r="Y41" s="1"/>
      <c r="Z41" s="1"/>
      <c r="AA41" s="1"/>
      <c r="AB41" s="1"/>
      <c r="AC41" s="1"/>
      <c r="AD41" s="1"/>
      <c r="AE41" s="1"/>
      <c r="AF41" s="1"/>
      <c r="AG41" s="98"/>
    </row>
    <row r="42" spans="1:33">
      <c r="A42" s="98"/>
      <c r="B42" s="98"/>
      <c r="C42" s="98"/>
      <c r="D42" s="98"/>
      <c r="E42" s="98"/>
      <c r="F42" s="98"/>
      <c r="G42" s="98"/>
      <c r="H42" s="98"/>
      <c r="I42" s="98"/>
      <c r="J42" s="98"/>
      <c r="K42" s="98"/>
      <c r="L42" s="98"/>
      <c r="M42" s="98"/>
      <c r="N42" s="98"/>
      <c r="O42" s="98"/>
      <c r="P42" s="98"/>
      <c r="Q42" s="98"/>
      <c r="R42" s="199" t="s">
        <v>43</v>
      </c>
      <c r="S42" s="200"/>
      <c r="T42" s="200"/>
      <c r="U42" s="200"/>
      <c r="V42" s="200"/>
      <c r="W42" s="200"/>
      <c r="X42" s="201"/>
      <c r="Y42" s="202"/>
      <c r="Z42" s="202"/>
      <c r="AA42" s="202"/>
      <c r="AB42" s="202"/>
      <c r="AC42" s="202"/>
      <c r="AD42" s="202"/>
      <c r="AE42" s="202"/>
      <c r="AF42" s="202"/>
      <c r="AG42" s="98"/>
    </row>
    <row r="43" spans="1:33">
      <c r="A43" s="98"/>
      <c r="B43" s="98"/>
      <c r="C43" s="98"/>
      <c r="D43" s="98"/>
      <c r="E43" s="98"/>
      <c r="F43" s="98"/>
      <c r="G43" s="98"/>
      <c r="H43" s="98"/>
      <c r="I43" s="98"/>
      <c r="J43" s="98"/>
      <c r="K43" s="98"/>
      <c r="L43" s="98"/>
      <c r="M43" s="98"/>
      <c r="N43" s="98"/>
      <c r="O43" s="98"/>
      <c r="P43" s="98"/>
      <c r="Q43" s="98"/>
      <c r="R43" s="203" t="s">
        <v>44</v>
      </c>
      <c r="S43" s="204"/>
      <c r="T43" s="205"/>
      <c r="U43" s="209" t="s">
        <v>45</v>
      </c>
      <c r="V43" s="209"/>
      <c r="W43" s="209"/>
      <c r="X43" s="209"/>
      <c r="Y43" s="210"/>
      <c r="Z43" s="210"/>
      <c r="AA43" s="210"/>
      <c r="AB43" s="210"/>
      <c r="AC43" s="210"/>
      <c r="AD43" s="210"/>
      <c r="AE43" s="210"/>
      <c r="AF43" s="210"/>
      <c r="AG43" s="98"/>
    </row>
    <row r="44" spans="1:33">
      <c r="A44" s="98"/>
      <c r="B44" s="98"/>
      <c r="C44" s="98"/>
      <c r="D44" s="98"/>
      <c r="E44" s="98"/>
      <c r="F44" s="98"/>
      <c r="G44" s="98"/>
      <c r="H44" s="98"/>
      <c r="I44" s="98"/>
      <c r="J44" s="98"/>
      <c r="K44" s="98"/>
      <c r="L44" s="98"/>
      <c r="M44" s="98"/>
      <c r="N44" s="98"/>
      <c r="O44" s="98"/>
      <c r="P44" s="98"/>
      <c r="Q44" s="98"/>
      <c r="R44" s="206"/>
      <c r="S44" s="207"/>
      <c r="T44" s="208"/>
      <c r="U44" s="196" t="s">
        <v>46</v>
      </c>
      <c r="V44" s="196"/>
      <c r="W44" s="196"/>
      <c r="X44" s="196"/>
      <c r="Y44" s="197"/>
      <c r="Z44" s="197"/>
      <c r="AA44" s="197"/>
      <c r="AB44" s="197"/>
      <c r="AC44" s="197"/>
      <c r="AD44" s="197"/>
      <c r="AE44" s="197"/>
      <c r="AF44" s="197"/>
      <c r="AG44" s="98"/>
    </row>
    <row r="45" spans="1:33">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row>
    <row r="46" spans="1:33">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row>
    <row r="47" spans="1:33">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row>
    <row r="48" spans="1:33">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row>
    <row r="49" spans="1:33">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row>
    <row r="50" spans="1:33">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row>
    <row r="51" spans="1:33">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row>
  </sheetData>
  <sheetProtection algorithmName="SHA-512" hashValue="+Dbsn6D40CZj+q1m4/+RfGH/KVfIC28fzkVu3Xk+uWOp024VfUnN6+g6CDK+aKS+2OI9q3BuV62v74dPV8I1Fw==" saltValue="Esxlja/4cVuZULjg71lqwQ==" spinCount="100000" sheet="1" objects="1" scenarios="1" selectLockedCells="1"/>
  <mergeCells count="29">
    <mergeCell ref="U44:X44"/>
    <mergeCell ref="Y44:AF44"/>
    <mergeCell ref="X2:Y2"/>
    <mergeCell ref="AA2:AB2"/>
    <mergeCell ref="AD2:AE2"/>
    <mergeCell ref="A11:AG11"/>
    <mergeCell ref="R42:X42"/>
    <mergeCell ref="Y42:AF42"/>
    <mergeCell ref="R43:T44"/>
    <mergeCell ref="U43:X43"/>
    <mergeCell ref="Y43:AF43"/>
    <mergeCell ref="W3:X3"/>
    <mergeCell ref="Z3:AA3"/>
    <mergeCell ref="AC3:AD3"/>
    <mergeCell ref="AE34:AF34"/>
    <mergeCell ref="B22:K22"/>
    <mergeCell ref="L22:R22"/>
    <mergeCell ref="X6:AF6"/>
    <mergeCell ref="X7:AF7"/>
    <mergeCell ref="X8:AF8"/>
    <mergeCell ref="X9:AF9"/>
    <mergeCell ref="A17:AG17"/>
    <mergeCell ref="L20:R20"/>
    <mergeCell ref="L21:R21"/>
    <mergeCell ref="L19:R19"/>
    <mergeCell ref="B19:K19"/>
    <mergeCell ref="B20:K20"/>
    <mergeCell ref="B21:K21"/>
    <mergeCell ref="N13:O13"/>
  </mergeCells>
  <phoneticPr fontId="8"/>
  <conditionalFormatting sqref="R43:AF44">
    <cfRule type="expression" dxfId="10" priority="1">
      <formula>#REF!="計算方式３"</formula>
    </cfRule>
    <cfRule type="expression" dxfId="9" priority="2">
      <formula>#REF!="計算方式１"</formula>
    </cfRule>
  </conditionalFormatting>
  <conditionalFormatting sqref="AE34:AF34">
    <cfRule type="expression" dxfId="8" priority="12">
      <formula>$AE$34="○"</formula>
    </cfRule>
  </conditionalFormatting>
  <dataValidations count="1">
    <dataValidation type="list" allowBlank="1" showInputMessage="1" showErrorMessage="1" sqref="AE34:AF34" xr:uid="{A35DA3A9-ACE9-47E8-9B13-BB87EDC97725}">
      <formula1>"○"</formula1>
    </dataValidation>
  </dataValidation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7A0E2-CDED-4FC9-8BBC-2C117132CEE9}">
  <sheetPr>
    <tabColor rgb="FFFF00FF"/>
  </sheetPr>
  <dimension ref="A1:BD78"/>
  <sheetViews>
    <sheetView view="pageBreakPreview" zoomScale="115" zoomScaleNormal="115" zoomScaleSheetLayoutView="115" workbookViewId="0">
      <selection activeCell="B8" sqref="B8"/>
    </sheetView>
  </sheetViews>
  <sheetFormatPr defaultColWidth="5.75" defaultRowHeight="21" customHeight="1"/>
  <cols>
    <col min="1" max="1" width="5" style="1" bestFit="1" customWidth="1"/>
    <col min="2" max="2" width="28.125" style="1" customWidth="1"/>
    <col min="3" max="3" width="16.25" style="1" customWidth="1"/>
    <col min="4" max="4" width="7.375" style="1" customWidth="1"/>
    <col min="5" max="5" width="27.75" style="1" bestFit="1" customWidth="1"/>
    <col min="6" max="27" width="2.375" style="1" customWidth="1"/>
    <col min="28" max="28" width="5.875" style="1" customWidth="1"/>
    <col min="29" max="29" width="2.375" style="1" customWidth="1"/>
    <col min="30" max="30" width="9.625" style="1" customWidth="1"/>
    <col min="31" max="31" width="2.625" style="1" customWidth="1"/>
    <col min="32" max="32" width="9.625" style="1" customWidth="1"/>
    <col min="33" max="33" width="2.625" style="1" customWidth="1"/>
    <col min="34" max="34" width="9.625" style="1" customWidth="1"/>
    <col min="35" max="35" width="2.625" style="1" customWidth="1"/>
    <col min="36" max="37" width="2.375" style="1" customWidth="1"/>
    <col min="38" max="38" width="12.25" style="1" bestFit="1" customWidth="1"/>
    <col min="39" max="52" width="5.75" style="1"/>
    <col min="53" max="53" width="6.75" style="1" bestFit="1" customWidth="1"/>
    <col min="54" max="16384" width="5.75" style="1"/>
  </cols>
  <sheetData>
    <row r="1" spans="1:56" ht="21" customHeight="1">
      <c r="A1" s="233" t="s">
        <v>47</v>
      </c>
      <c r="B1" s="233"/>
      <c r="C1" s="234"/>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92"/>
      <c r="AG1" s="92"/>
      <c r="AH1" s="92"/>
      <c r="AI1" s="92"/>
      <c r="AJ1" s="92"/>
      <c r="AK1" s="92"/>
    </row>
    <row r="2" spans="1:56" ht="22.5" customHeight="1">
      <c r="A2" s="276" t="s">
        <v>48</v>
      </c>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row>
    <row r="3" spans="1:56" ht="21" customHeight="1">
      <c r="A3" s="196" t="s">
        <v>49</v>
      </c>
      <c r="B3" s="196"/>
      <c r="C3" s="247" t="str">
        <f>IF('3-0実績報告書'!$X$7="","",'3-0実績報告書'!$X$7)</f>
        <v/>
      </c>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3"/>
      <c r="AJ3" s="34"/>
      <c r="AK3" s="34"/>
      <c r="AM3" s="2" t="s">
        <v>50</v>
      </c>
    </row>
    <row r="4" spans="1:56" ht="9.75" customHeight="1">
      <c r="A4" s="204"/>
      <c r="B4" s="204"/>
      <c r="C4" s="56"/>
      <c r="D4" s="114"/>
      <c r="E4" s="114"/>
      <c r="F4" s="269"/>
      <c r="G4" s="269"/>
      <c r="H4" s="269"/>
      <c r="I4" s="269"/>
      <c r="J4" s="269"/>
      <c r="K4" s="269"/>
      <c r="L4" s="269"/>
      <c r="M4" s="269"/>
      <c r="N4" s="269"/>
      <c r="O4" s="269"/>
      <c r="P4" s="269"/>
      <c r="Q4" s="269"/>
      <c r="R4" s="269"/>
      <c r="S4" s="269"/>
      <c r="T4" s="269"/>
      <c r="U4" s="269"/>
      <c r="V4" s="269"/>
      <c r="W4" s="269"/>
      <c r="X4" s="269"/>
      <c r="Y4" s="114"/>
      <c r="Z4" s="114"/>
      <c r="AA4" s="114"/>
      <c r="AB4" s="114"/>
      <c r="AC4" s="114"/>
      <c r="AD4" s="114"/>
      <c r="AE4" s="114"/>
      <c r="AF4" s="114"/>
      <c r="AG4" s="114"/>
      <c r="AH4" s="114"/>
      <c r="AI4" s="114"/>
      <c r="AJ4" s="114"/>
      <c r="AK4" s="114"/>
      <c r="AM4" s="2"/>
      <c r="AN4" s="2"/>
      <c r="AO4" s="2"/>
      <c r="AP4" s="2"/>
      <c r="AQ4" s="2"/>
      <c r="AR4" s="2"/>
      <c r="AS4" s="2"/>
      <c r="AT4" s="2"/>
      <c r="AU4" s="2"/>
      <c r="AV4" s="2"/>
      <c r="AW4" s="2"/>
      <c r="AX4" s="2"/>
    </row>
    <row r="5" spans="1:56" ht="12" customHeight="1">
      <c r="A5" s="1" t="s">
        <v>51</v>
      </c>
      <c r="AM5" s="63"/>
      <c r="AN5" s="63"/>
      <c r="AO5" s="63"/>
      <c r="AP5" s="63"/>
      <c r="AQ5" s="64"/>
      <c r="AR5" s="64"/>
      <c r="AS5" s="65"/>
      <c r="AT5" s="65"/>
      <c r="AU5" s="65"/>
      <c r="AV5" s="65"/>
      <c r="AW5" s="65"/>
      <c r="AX5" s="65"/>
    </row>
    <row r="6" spans="1:56" ht="30.75" customHeight="1">
      <c r="A6" s="230" t="s">
        <v>52</v>
      </c>
      <c r="B6" s="228" t="s">
        <v>53</v>
      </c>
      <c r="C6" s="228" t="s">
        <v>54</v>
      </c>
      <c r="D6" s="249" t="s">
        <v>55</v>
      </c>
      <c r="E6" s="270" t="s">
        <v>56</v>
      </c>
      <c r="F6" s="247" t="s">
        <v>57</v>
      </c>
      <c r="G6" s="248"/>
      <c r="H6" s="248"/>
      <c r="I6" s="248"/>
      <c r="J6" s="248"/>
      <c r="K6" s="248"/>
      <c r="L6" s="248"/>
      <c r="M6" s="248"/>
      <c r="N6" s="248"/>
      <c r="O6" s="248"/>
      <c r="P6" s="243"/>
      <c r="Q6" s="247" t="s">
        <v>58</v>
      </c>
      <c r="R6" s="248"/>
      <c r="S6" s="248"/>
      <c r="T6" s="248"/>
      <c r="U6" s="248"/>
      <c r="V6" s="248"/>
      <c r="W6" s="248"/>
      <c r="X6" s="248"/>
      <c r="Y6" s="248"/>
      <c r="Z6" s="248"/>
      <c r="AA6" s="243"/>
      <c r="AB6" s="255" t="s">
        <v>59</v>
      </c>
      <c r="AC6" s="256"/>
      <c r="AD6" s="251" t="s">
        <v>60</v>
      </c>
      <c r="AE6" s="252"/>
      <c r="AF6" s="257" t="s">
        <v>61</v>
      </c>
      <c r="AG6" s="258"/>
      <c r="AH6" s="259" t="s">
        <v>62</v>
      </c>
      <c r="AI6" s="259"/>
      <c r="AJ6" s="118"/>
      <c r="AK6" s="118"/>
      <c r="AL6" s="196" t="s">
        <v>63</v>
      </c>
      <c r="AM6" s="272" t="s">
        <v>64</v>
      </c>
      <c r="AN6" s="273"/>
      <c r="AO6" s="272" t="s">
        <v>65</v>
      </c>
      <c r="AP6" s="273"/>
      <c r="AQ6" s="203" t="s">
        <v>66</v>
      </c>
      <c r="AR6" s="205"/>
      <c r="AS6" s="260" t="s">
        <v>67</v>
      </c>
      <c r="AT6" s="261"/>
      <c r="AU6" s="260" t="s">
        <v>68</v>
      </c>
      <c r="AV6" s="261"/>
      <c r="AW6" s="260" t="s">
        <v>69</v>
      </c>
      <c r="AX6" s="261"/>
      <c r="AY6" s="268" t="s">
        <v>70</v>
      </c>
      <c r="AZ6" s="268"/>
      <c r="BA6" s="268" t="s">
        <v>71</v>
      </c>
      <c r="BB6" s="268"/>
      <c r="BC6" s="268" t="s">
        <v>62</v>
      </c>
      <c r="BD6" s="268"/>
    </row>
    <row r="7" spans="1:56" ht="30.75" customHeight="1">
      <c r="A7" s="231"/>
      <c r="B7" s="229"/>
      <c r="C7" s="229"/>
      <c r="D7" s="250"/>
      <c r="E7" s="271"/>
      <c r="F7" s="236" t="s">
        <v>72</v>
      </c>
      <c r="G7" s="237"/>
      <c r="H7" s="237"/>
      <c r="I7" s="237"/>
      <c r="J7" s="238"/>
      <c r="K7" s="241" t="s">
        <v>73</v>
      </c>
      <c r="L7" s="242"/>
      <c r="M7" s="243"/>
      <c r="N7" s="241" t="s">
        <v>74</v>
      </c>
      <c r="O7" s="242"/>
      <c r="P7" s="244"/>
      <c r="Q7" s="236" t="s">
        <v>72</v>
      </c>
      <c r="R7" s="237"/>
      <c r="S7" s="237"/>
      <c r="T7" s="237"/>
      <c r="U7" s="238"/>
      <c r="V7" s="241" t="s">
        <v>73</v>
      </c>
      <c r="W7" s="242"/>
      <c r="X7" s="243"/>
      <c r="Y7" s="241" t="s">
        <v>74</v>
      </c>
      <c r="Z7" s="242"/>
      <c r="AA7" s="244"/>
      <c r="AB7" s="241" t="s">
        <v>75</v>
      </c>
      <c r="AC7" s="244"/>
      <c r="AD7" s="253"/>
      <c r="AE7" s="254"/>
      <c r="AF7" s="258"/>
      <c r="AG7" s="258"/>
      <c r="AH7" s="259"/>
      <c r="AI7" s="259"/>
      <c r="AJ7" s="118"/>
      <c r="AK7" s="118"/>
      <c r="AL7" s="196"/>
      <c r="AM7" s="274"/>
      <c r="AN7" s="275"/>
      <c r="AO7" s="274"/>
      <c r="AP7" s="275"/>
      <c r="AQ7" s="206"/>
      <c r="AR7" s="208"/>
      <c r="AS7" s="262"/>
      <c r="AT7" s="263"/>
      <c r="AU7" s="262"/>
      <c r="AV7" s="263"/>
      <c r="AW7" s="262"/>
      <c r="AX7" s="263"/>
      <c r="AY7" s="268"/>
      <c r="AZ7" s="268"/>
      <c r="BA7" s="268"/>
      <c r="BB7" s="268"/>
      <c r="BC7" s="268"/>
      <c r="BD7" s="268"/>
    </row>
    <row r="8" spans="1:56" ht="17.25" customHeight="1">
      <c r="A8" s="20">
        <v>1</v>
      </c>
      <c r="B8" s="21"/>
      <c r="C8" s="22"/>
      <c r="D8" s="23"/>
      <c r="E8" s="70"/>
      <c r="F8" s="239"/>
      <c r="G8" s="240"/>
      <c r="H8" s="240"/>
      <c r="I8" s="240"/>
      <c r="J8" s="167" t="s">
        <v>76</v>
      </c>
      <c r="K8" s="245"/>
      <c r="L8" s="246"/>
      <c r="M8" s="167" t="s">
        <v>77</v>
      </c>
      <c r="N8" s="245"/>
      <c r="O8" s="246"/>
      <c r="P8" s="167" t="s">
        <v>78</v>
      </c>
      <c r="Q8" s="239"/>
      <c r="R8" s="240"/>
      <c r="S8" s="240"/>
      <c r="T8" s="240"/>
      <c r="U8" s="167" t="s">
        <v>76</v>
      </c>
      <c r="V8" s="245"/>
      <c r="W8" s="246"/>
      <c r="X8" s="167" t="s">
        <v>77</v>
      </c>
      <c r="Y8" s="245"/>
      <c r="Z8" s="246"/>
      <c r="AA8" s="167" t="s">
        <v>78</v>
      </c>
      <c r="AB8" s="168"/>
      <c r="AC8" s="57" t="s">
        <v>77</v>
      </c>
      <c r="AD8" s="115">
        <f>ROUNDDOWN(AW8,-2)</f>
        <v>0</v>
      </c>
      <c r="AE8" s="93" t="s">
        <v>76</v>
      </c>
      <c r="AF8" s="132">
        <f>BA8</f>
        <v>0</v>
      </c>
      <c r="AG8" s="119" t="s">
        <v>76</v>
      </c>
      <c r="AH8" s="134">
        <f>BC8</f>
        <v>0</v>
      </c>
      <c r="AI8" s="93" t="s">
        <v>76</v>
      </c>
      <c r="AJ8" s="60"/>
      <c r="AK8" s="60"/>
      <c r="AL8" s="148" t="str">
        <f>IF(E8="","",VLOOKUP(E8,リスト!A:D,2,FALSE))</f>
        <v/>
      </c>
      <c r="AM8" s="222">
        <f>IF(K8=0,0,ROUNDDOWN(F8/K8/ROUNDUP(N8,1),0))</f>
        <v>0</v>
      </c>
      <c r="AN8" s="223"/>
      <c r="AO8" s="214">
        <f>IF(V8=0,0,ROUNDDOWN(Q8/V8/ROUNDUP(Y8,1),0))</f>
        <v>0</v>
      </c>
      <c r="AP8" s="214"/>
      <c r="AQ8" s="214">
        <f>AO8-AM8</f>
        <v>0</v>
      </c>
      <c r="AR8" s="214"/>
      <c r="AS8" s="214">
        <f>AQ8*V8*ROUNDUP(Y8,1)</f>
        <v>0</v>
      </c>
      <c r="AT8" s="214"/>
      <c r="AU8" s="214">
        <f>AQ8*AB8*ROUNDUP(Y8,1)</f>
        <v>0</v>
      </c>
      <c r="AV8" s="214"/>
      <c r="AW8" s="215">
        <f>AS8+AU8</f>
        <v>0</v>
      </c>
      <c r="AX8" s="196"/>
      <c r="AY8" s="216">
        <f>IF(E8="",0,IF(AL8="通所系①",6400/12,IF(AL8="入所系①",21600/12,0)))</f>
        <v>0</v>
      </c>
      <c r="AZ8" s="216"/>
      <c r="BA8" s="209">
        <f>IF(E8=0,0,ROUNDDOWN((V8+AB8)*ROUNDUP(Y8,1)*AY8,0))</f>
        <v>0</v>
      </c>
      <c r="BB8" s="209"/>
      <c r="BC8" s="217">
        <f>IF(AQ8&lt;=0,0,ROUNDDOWN(IF(AW8&lt;BA8,AW8,BA8),-2))</f>
        <v>0</v>
      </c>
      <c r="BD8" s="217"/>
    </row>
    <row r="9" spans="1:56" ht="17.25" customHeight="1">
      <c r="A9" s="24">
        <v>2</v>
      </c>
      <c r="B9" s="25"/>
      <c r="C9" s="26"/>
      <c r="D9" s="27"/>
      <c r="E9" s="71"/>
      <c r="F9" s="224"/>
      <c r="G9" s="225"/>
      <c r="H9" s="225"/>
      <c r="I9" s="225"/>
      <c r="J9" s="169" t="s">
        <v>79</v>
      </c>
      <c r="K9" s="226"/>
      <c r="L9" s="227"/>
      <c r="M9" s="169" t="s">
        <v>77</v>
      </c>
      <c r="N9" s="226"/>
      <c r="O9" s="227"/>
      <c r="P9" s="169" t="s">
        <v>78</v>
      </c>
      <c r="Q9" s="224"/>
      <c r="R9" s="225"/>
      <c r="S9" s="225"/>
      <c r="T9" s="225"/>
      <c r="U9" s="169" t="s">
        <v>76</v>
      </c>
      <c r="V9" s="226"/>
      <c r="W9" s="227"/>
      <c r="X9" s="169" t="s">
        <v>77</v>
      </c>
      <c r="Y9" s="226"/>
      <c r="Z9" s="227"/>
      <c r="AA9" s="169" t="s">
        <v>78</v>
      </c>
      <c r="AB9" s="170"/>
      <c r="AC9" s="58" t="s">
        <v>77</v>
      </c>
      <c r="AD9" s="156">
        <f t="shared" ref="AD9:AD32" si="0">ROUNDDOWN(AW9,-2)</f>
        <v>0</v>
      </c>
      <c r="AE9" s="94" t="s">
        <v>76</v>
      </c>
      <c r="AF9" s="135">
        <f t="shared" ref="AF9:AF32" si="1">BA9</f>
        <v>0</v>
      </c>
      <c r="AG9" s="120" t="s">
        <v>76</v>
      </c>
      <c r="AH9" s="135">
        <f t="shared" ref="AH9:AH32" si="2">BC9</f>
        <v>0</v>
      </c>
      <c r="AI9" s="94" t="s">
        <v>76</v>
      </c>
      <c r="AJ9" s="60"/>
      <c r="AK9" s="60"/>
      <c r="AL9" s="148" t="str">
        <f>IF(E9="","",VLOOKUP(E9,リスト!A:D,2,FALSE))</f>
        <v/>
      </c>
      <c r="AM9" s="222">
        <f t="shared" ref="AM9:AM32" si="3">IF(K9=0,0,ROUNDDOWN(F9/K9/ROUNDUP(N9,1),0))</f>
        <v>0</v>
      </c>
      <c r="AN9" s="223"/>
      <c r="AO9" s="214">
        <f t="shared" ref="AO9:AO32" si="4">IF(V9=0,0,ROUNDDOWN(Q9/V9/ROUNDUP(Y9,1),0))</f>
        <v>0</v>
      </c>
      <c r="AP9" s="214"/>
      <c r="AQ9" s="214">
        <f t="shared" ref="AQ9:AQ32" si="5">AO9-AM9</f>
        <v>0</v>
      </c>
      <c r="AR9" s="214"/>
      <c r="AS9" s="214">
        <f t="shared" ref="AS9:AS32" si="6">AQ9*V9*ROUNDUP(Y9,1)</f>
        <v>0</v>
      </c>
      <c r="AT9" s="214"/>
      <c r="AU9" s="214">
        <f t="shared" ref="AU9:AU32" si="7">AQ9*AB9*ROUNDUP(Y9,1)</f>
        <v>0</v>
      </c>
      <c r="AV9" s="214"/>
      <c r="AW9" s="215">
        <f>AS9+AU9</f>
        <v>0</v>
      </c>
      <c r="AX9" s="196"/>
      <c r="AY9" s="216">
        <f>IF(E9="",0,IF(AL9="通所系①",6400/12,IF(AL9="入所系①",21600/12,0)))</f>
        <v>0</v>
      </c>
      <c r="AZ9" s="216"/>
      <c r="BA9" s="209">
        <f>IF(E9=0,0,ROUNDDOWN((V9+AB9)*ROUNDUP(Y9,1)*AY9,0))</f>
        <v>0</v>
      </c>
      <c r="BB9" s="209"/>
      <c r="BC9" s="217">
        <f t="shared" ref="BC9:BC32" si="8">IF(AQ9&lt;=0,0,ROUNDDOWN(IF(AW9&lt;BA9,AW9,BA9),-2))</f>
        <v>0</v>
      </c>
      <c r="BD9" s="217"/>
    </row>
    <row r="10" spans="1:56" ht="17.25" customHeight="1">
      <c r="A10" s="24">
        <v>3</v>
      </c>
      <c r="B10" s="25"/>
      <c r="C10" s="26"/>
      <c r="D10" s="27"/>
      <c r="E10" s="71"/>
      <c r="F10" s="224"/>
      <c r="G10" s="225"/>
      <c r="H10" s="225"/>
      <c r="I10" s="225"/>
      <c r="J10" s="169" t="s">
        <v>76</v>
      </c>
      <c r="K10" s="226"/>
      <c r="L10" s="227"/>
      <c r="M10" s="169" t="s">
        <v>77</v>
      </c>
      <c r="N10" s="226"/>
      <c r="O10" s="227"/>
      <c r="P10" s="169" t="s">
        <v>78</v>
      </c>
      <c r="Q10" s="224"/>
      <c r="R10" s="225"/>
      <c r="S10" s="225"/>
      <c r="T10" s="225"/>
      <c r="U10" s="169" t="s">
        <v>76</v>
      </c>
      <c r="V10" s="226"/>
      <c r="W10" s="227"/>
      <c r="X10" s="169" t="s">
        <v>77</v>
      </c>
      <c r="Y10" s="226"/>
      <c r="Z10" s="227"/>
      <c r="AA10" s="169" t="s">
        <v>78</v>
      </c>
      <c r="AB10" s="170"/>
      <c r="AC10" s="58" t="s">
        <v>77</v>
      </c>
      <c r="AD10" s="156">
        <f t="shared" si="0"/>
        <v>0</v>
      </c>
      <c r="AE10" s="94" t="s">
        <v>76</v>
      </c>
      <c r="AF10" s="135">
        <f t="shared" si="1"/>
        <v>0</v>
      </c>
      <c r="AG10" s="120" t="s">
        <v>76</v>
      </c>
      <c r="AH10" s="135">
        <f t="shared" si="2"/>
        <v>0</v>
      </c>
      <c r="AI10" s="94" t="s">
        <v>76</v>
      </c>
      <c r="AJ10" s="60"/>
      <c r="AK10" s="60"/>
      <c r="AL10" s="148" t="str">
        <f>IF(E10="","",VLOOKUP(E10,リスト!A:D,2,FALSE))</f>
        <v/>
      </c>
      <c r="AM10" s="222">
        <f t="shared" si="3"/>
        <v>0</v>
      </c>
      <c r="AN10" s="223"/>
      <c r="AO10" s="214">
        <f t="shared" si="4"/>
        <v>0</v>
      </c>
      <c r="AP10" s="214"/>
      <c r="AQ10" s="214">
        <f t="shared" si="5"/>
        <v>0</v>
      </c>
      <c r="AR10" s="214"/>
      <c r="AS10" s="214">
        <f t="shared" si="6"/>
        <v>0</v>
      </c>
      <c r="AT10" s="214"/>
      <c r="AU10" s="214">
        <f t="shared" si="7"/>
        <v>0</v>
      </c>
      <c r="AV10" s="214"/>
      <c r="AW10" s="215">
        <f t="shared" ref="AW10:AW32" si="9">AS10+AU10</f>
        <v>0</v>
      </c>
      <c r="AX10" s="196"/>
      <c r="AY10" s="216">
        <f t="shared" ref="AY10:AY24" si="10">IF(E10="",0,IF(AL10="通所系①",6400/12,IF(AL10="入所系①",21600/12,0)))</f>
        <v>0</v>
      </c>
      <c r="AZ10" s="216"/>
      <c r="BA10" s="209">
        <f t="shared" ref="BA10:BA24" si="11">IF(E10=0,0,ROUNDDOWN((V10+AB10)*ROUNDUP(Y10,1)*AY10,0))</f>
        <v>0</v>
      </c>
      <c r="BB10" s="209"/>
      <c r="BC10" s="217">
        <f t="shared" si="8"/>
        <v>0</v>
      </c>
      <c r="BD10" s="217"/>
    </row>
    <row r="11" spans="1:56" ht="17.25" customHeight="1">
      <c r="A11" s="24">
        <v>4</v>
      </c>
      <c r="B11" s="25"/>
      <c r="C11" s="26"/>
      <c r="D11" s="27"/>
      <c r="E11" s="71"/>
      <c r="F11" s="224"/>
      <c r="G11" s="225"/>
      <c r="H11" s="225"/>
      <c r="I11" s="225"/>
      <c r="J11" s="169" t="s">
        <v>76</v>
      </c>
      <c r="K11" s="226"/>
      <c r="L11" s="227"/>
      <c r="M11" s="169" t="s">
        <v>80</v>
      </c>
      <c r="N11" s="226"/>
      <c r="O11" s="227"/>
      <c r="P11" s="169" t="s">
        <v>78</v>
      </c>
      <c r="Q11" s="224"/>
      <c r="R11" s="225"/>
      <c r="S11" s="225"/>
      <c r="T11" s="225"/>
      <c r="U11" s="169" t="s">
        <v>76</v>
      </c>
      <c r="V11" s="226"/>
      <c r="W11" s="227"/>
      <c r="X11" s="169" t="s">
        <v>80</v>
      </c>
      <c r="Y11" s="226"/>
      <c r="Z11" s="227"/>
      <c r="AA11" s="169" t="s">
        <v>78</v>
      </c>
      <c r="AB11" s="170"/>
      <c r="AC11" s="58" t="s">
        <v>80</v>
      </c>
      <c r="AD11" s="156">
        <f t="shared" si="0"/>
        <v>0</v>
      </c>
      <c r="AE11" s="94" t="s">
        <v>76</v>
      </c>
      <c r="AF11" s="135">
        <f t="shared" si="1"/>
        <v>0</v>
      </c>
      <c r="AG11" s="120" t="s">
        <v>76</v>
      </c>
      <c r="AH11" s="135">
        <f t="shared" si="2"/>
        <v>0</v>
      </c>
      <c r="AI11" s="94" t="s">
        <v>76</v>
      </c>
      <c r="AJ11" s="60"/>
      <c r="AK11" s="60"/>
      <c r="AL11" s="148" t="str">
        <f>IF(E11="","",VLOOKUP(E11,リスト!A:D,2,FALSE))</f>
        <v/>
      </c>
      <c r="AM11" s="222">
        <f t="shared" si="3"/>
        <v>0</v>
      </c>
      <c r="AN11" s="223"/>
      <c r="AO11" s="214">
        <f t="shared" si="4"/>
        <v>0</v>
      </c>
      <c r="AP11" s="214"/>
      <c r="AQ11" s="214">
        <f t="shared" si="5"/>
        <v>0</v>
      </c>
      <c r="AR11" s="214"/>
      <c r="AS11" s="214">
        <f t="shared" si="6"/>
        <v>0</v>
      </c>
      <c r="AT11" s="214"/>
      <c r="AU11" s="214">
        <f t="shared" si="7"/>
        <v>0</v>
      </c>
      <c r="AV11" s="214"/>
      <c r="AW11" s="215">
        <f t="shared" si="9"/>
        <v>0</v>
      </c>
      <c r="AX11" s="196"/>
      <c r="AY11" s="216">
        <f t="shared" si="10"/>
        <v>0</v>
      </c>
      <c r="AZ11" s="216"/>
      <c r="BA11" s="209">
        <f t="shared" si="11"/>
        <v>0</v>
      </c>
      <c r="BB11" s="209"/>
      <c r="BC11" s="217">
        <f t="shared" si="8"/>
        <v>0</v>
      </c>
      <c r="BD11" s="217"/>
    </row>
    <row r="12" spans="1:56" ht="17.25" customHeight="1">
      <c r="A12" s="24">
        <v>5</v>
      </c>
      <c r="B12" s="25"/>
      <c r="C12" s="26"/>
      <c r="D12" s="27"/>
      <c r="E12" s="71"/>
      <c r="F12" s="224"/>
      <c r="G12" s="225"/>
      <c r="H12" s="225"/>
      <c r="I12" s="225"/>
      <c r="J12" s="169" t="s">
        <v>76</v>
      </c>
      <c r="K12" s="226"/>
      <c r="L12" s="227"/>
      <c r="M12" s="169" t="s">
        <v>80</v>
      </c>
      <c r="N12" s="226"/>
      <c r="O12" s="227"/>
      <c r="P12" s="169" t="s">
        <v>78</v>
      </c>
      <c r="Q12" s="224"/>
      <c r="R12" s="225"/>
      <c r="S12" s="225"/>
      <c r="T12" s="225"/>
      <c r="U12" s="169" t="s">
        <v>76</v>
      </c>
      <c r="V12" s="226"/>
      <c r="W12" s="227"/>
      <c r="X12" s="169" t="s">
        <v>80</v>
      </c>
      <c r="Y12" s="226"/>
      <c r="Z12" s="227"/>
      <c r="AA12" s="169" t="s">
        <v>78</v>
      </c>
      <c r="AB12" s="170"/>
      <c r="AC12" s="58" t="s">
        <v>80</v>
      </c>
      <c r="AD12" s="156">
        <f t="shared" si="0"/>
        <v>0</v>
      </c>
      <c r="AE12" s="94" t="s">
        <v>76</v>
      </c>
      <c r="AF12" s="135">
        <f t="shared" si="1"/>
        <v>0</v>
      </c>
      <c r="AG12" s="120" t="s">
        <v>76</v>
      </c>
      <c r="AH12" s="135">
        <f t="shared" si="2"/>
        <v>0</v>
      </c>
      <c r="AI12" s="94" t="s">
        <v>76</v>
      </c>
      <c r="AJ12" s="60"/>
      <c r="AK12" s="60"/>
      <c r="AL12" s="148" t="str">
        <f>IF(E12="","",VLOOKUP(E12,リスト!A:D,2,FALSE))</f>
        <v/>
      </c>
      <c r="AM12" s="222">
        <f t="shared" si="3"/>
        <v>0</v>
      </c>
      <c r="AN12" s="223"/>
      <c r="AO12" s="214">
        <f t="shared" si="4"/>
        <v>0</v>
      </c>
      <c r="AP12" s="214"/>
      <c r="AQ12" s="214">
        <f t="shared" si="5"/>
        <v>0</v>
      </c>
      <c r="AR12" s="214"/>
      <c r="AS12" s="214">
        <f t="shared" si="6"/>
        <v>0</v>
      </c>
      <c r="AT12" s="214"/>
      <c r="AU12" s="214">
        <f t="shared" si="7"/>
        <v>0</v>
      </c>
      <c r="AV12" s="214"/>
      <c r="AW12" s="215">
        <f t="shared" si="9"/>
        <v>0</v>
      </c>
      <c r="AX12" s="196"/>
      <c r="AY12" s="216">
        <f t="shared" si="10"/>
        <v>0</v>
      </c>
      <c r="AZ12" s="216"/>
      <c r="BA12" s="209">
        <f t="shared" si="11"/>
        <v>0</v>
      </c>
      <c r="BB12" s="209"/>
      <c r="BC12" s="217">
        <f t="shared" si="8"/>
        <v>0</v>
      </c>
      <c r="BD12" s="217"/>
    </row>
    <row r="13" spans="1:56" ht="17.25" customHeight="1">
      <c r="A13" s="24">
        <v>6</v>
      </c>
      <c r="B13" s="25"/>
      <c r="C13" s="26"/>
      <c r="D13" s="27"/>
      <c r="E13" s="71"/>
      <c r="F13" s="224"/>
      <c r="G13" s="225"/>
      <c r="H13" s="225"/>
      <c r="I13" s="225"/>
      <c r="J13" s="169" t="s">
        <v>76</v>
      </c>
      <c r="K13" s="226"/>
      <c r="L13" s="227"/>
      <c r="M13" s="169" t="s">
        <v>80</v>
      </c>
      <c r="N13" s="226"/>
      <c r="O13" s="227"/>
      <c r="P13" s="169" t="s">
        <v>78</v>
      </c>
      <c r="Q13" s="224"/>
      <c r="R13" s="225"/>
      <c r="S13" s="225"/>
      <c r="T13" s="225"/>
      <c r="U13" s="169" t="s">
        <v>76</v>
      </c>
      <c r="V13" s="226"/>
      <c r="W13" s="227"/>
      <c r="X13" s="169" t="s">
        <v>80</v>
      </c>
      <c r="Y13" s="226"/>
      <c r="Z13" s="227"/>
      <c r="AA13" s="169" t="s">
        <v>78</v>
      </c>
      <c r="AB13" s="170"/>
      <c r="AC13" s="58" t="s">
        <v>80</v>
      </c>
      <c r="AD13" s="156">
        <f t="shared" si="0"/>
        <v>0</v>
      </c>
      <c r="AE13" s="94" t="s">
        <v>76</v>
      </c>
      <c r="AF13" s="135">
        <f t="shared" si="1"/>
        <v>0</v>
      </c>
      <c r="AG13" s="120" t="s">
        <v>76</v>
      </c>
      <c r="AH13" s="135">
        <f t="shared" si="2"/>
        <v>0</v>
      </c>
      <c r="AI13" s="94" t="s">
        <v>76</v>
      </c>
      <c r="AJ13" s="60"/>
      <c r="AK13" s="60"/>
      <c r="AL13" s="148" t="str">
        <f>IF(E13="","",VLOOKUP(E13,リスト!A:D,2,FALSE))</f>
        <v/>
      </c>
      <c r="AM13" s="222">
        <f t="shared" si="3"/>
        <v>0</v>
      </c>
      <c r="AN13" s="223"/>
      <c r="AO13" s="214">
        <f t="shared" si="4"/>
        <v>0</v>
      </c>
      <c r="AP13" s="214"/>
      <c r="AQ13" s="214">
        <f t="shared" si="5"/>
        <v>0</v>
      </c>
      <c r="AR13" s="214"/>
      <c r="AS13" s="214">
        <f t="shared" si="6"/>
        <v>0</v>
      </c>
      <c r="AT13" s="214"/>
      <c r="AU13" s="214">
        <f t="shared" si="7"/>
        <v>0</v>
      </c>
      <c r="AV13" s="214"/>
      <c r="AW13" s="215">
        <f t="shared" si="9"/>
        <v>0</v>
      </c>
      <c r="AX13" s="196"/>
      <c r="AY13" s="216">
        <f t="shared" si="10"/>
        <v>0</v>
      </c>
      <c r="AZ13" s="216"/>
      <c r="BA13" s="209">
        <f t="shared" si="11"/>
        <v>0</v>
      </c>
      <c r="BB13" s="209"/>
      <c r="BC13" s="217">
        <f t="shared" si="8"/>
        <v>0</v>
      </c>
      <c r="BD13" s="217"/>
    </row>
    <row r="14" spans="1:56" ht="17.25" customHeight="1">
      <c r="A14" s="24">
        <v>7</v>
      </c>
      <c r="B14" s="25"/>
      <c r="C14" s="26"/>
      <c r="D14" s="27"/>
      <c r="E14" s="71"/>
      <c r="F14" s="224"/>
      <c r="G14" s="225"/>
      <c r="H14" s="225"/>
      <c r="I14" s="225"/>
      <c r="J14" s="169" t="s">
        <v>76</v>
      </c>
      <c r="K14" s="226"/>
      <c r="L14" s="227"/>
      <c r="M14" s="169" t="s">
        <v>80</v>
      </c>
      <c r="N14" s="226"/>
      <c r="O14" s="227"/>
      <c r="P14" s="169" t="s">
        <v>78</v>
      </c>
      <c r="Q14" s="224"/>
      <c r="R14" s="225"/>
      <c r="S14" s="225"/>
      <c r="T14" s="225"/>
      <c r="U14" s="169" t="s">
        <v>76</v>
      </c>
      <c r="V14" s="226"/>
      <c r="W14" s="227"/>
      <c r="X14" s="169" t="s">
        <v>80</v>
      </c>
      <c r="Y14" s="226"/>
      <c r="Z14" s="227"/>
      <c r="AA14" s="169" t="s">
        <v>78</v>
      </c>
      <c r="AB14" s="170"/>
      <c r="AC14" s="58" t="s">
        <v>80</v>
      </c>
      <c r="AD14" s="156">
        <f t="shared" si="0"/>
        <v>0</v>
      </c>
      <c r="AE14" s="94" t="s">
        <v>76</v>
      </c>
      <c r="AF14" s="135">
        <f t="shared" si="1"/>
        <v>0</v>
      </c>
      <c r="AG14" s="120" t="s">
        <v>76</v>
      </c>
      <c r="AH14" s="135">
        <f t="shared" si="2"/>
        <v>0</v>
      </c>
      <c r="AI14" s="94" t="s">
        <v>76</v>
      </c>
      <c r="AJ14" s="60"/>
      <c r="AK14" s="60"/>
      <c r="AL14" s="148" t="str">
        <f>IF(E14="","",VLOOKUP(E14,リスト!A:D,2,FALSE))</f>
        <v/>
      </c>
      <c r="AM14" s="222">
        <f t="shared" si="3"/>
        <v>0</v>
      </c>
      <c r="AN14" s="223"/>
      <c r="AO14" s="214">
        <f t="shared" si="4"/>
        <v>0</v>
      </c>
      <c r="AP14" s="214"/>
      <c r="AQ14" s="214">
        <f t="shared" si="5"/>
        <v>0</v>
      </c>
      <c r="AR14" s="214"/>
      <c r="AS14" s="214">
        <f t="shared" si="6"/>
        <v>0</v>
      </c>
      <c r="AT14" s="214"/>
      <c r="AU14" s="214">
        <f t="shared" si="7"/>
        <v>0</v>
      </c>
      <c r="AV14" s="214"/>
      <c r="AW14" s="215">
        <f t="shared" si="9"/>
        <v>0</v>
      </c>
      <c r="AX14" s="196"/>
      <c r="AY14" s="216">
        <f t="shared" si="10"/>
        <v>0</v>
      </c>
      <c r="AZ14" s="216"/>
      <c r="BA14" s="209">
        <f t="shared" si="11"/>
        <v>0</v>
      </c>
      <c r="BB14" s="209"/>
      <c r="BC14" s="217">
        <f t="shared" si="8"/>
        <v>0</v>
      </c>
      <c r="BD14" s="217"/>
    </row>
    <row r="15" spans="1:56" ht="17.25" customHeight="1">
      <c r="A15" s="24">
        <v>8</v>
      </c>
      <c r="B15" s="25"/>
      <c r="C15" s="26"/>
      <c r="D15" s="27"/>
      <c r="E15" s="71"/>
      <c r="F15" s="224"/>
      <c r="G15" s="225"/>
      <c r="H15" s="225"/>
      <c r="I15" s="225"/>
      <c r="J15" s="169" t="s">
        <v>76</v>
      </c>
      <c r="K15" s="226"/>
      <c r="L15" s="227"/>
      <c r="M15" s="169" t="s">
        <v>80</v>
      </c>
      <c r="N15" s="226"/>
      <c r="O15" s="227"/>
      <c r="P15" s="169" t="s">
        <v>78</v>
      </c>
      <c r="Q15" s="224"/>
      <c r="R15" s="225"/>
      <c r="S15" s="225"/>
      <c r="T15" s="225"/>
      <c r="U15" s="169" t="s">
        <v>76</v>
      </c>
      <c r="V15" s="226"/>
      <c r="W15" s="227"/>
      <c r="X15" s="169" t="s">
        <v>80</v>
      </c>
      <c r="Y15" s="226"/>
      <c r="Z15" s="227"/>
      <c r="AA15" s="169" t="s">
        <v>78</v>
      </c>
      <c r="AB15" s="170"/>
      <c r="AC15" s="58" t="s">
        <v>80</v>
      </c>
      <c r="AD15" s="156">
        <f t="shared" si="0"/>
        <v>0</v>
      </c>
      <c r="AE15" s="94" t="s">
        <v>76</v>
      </c>
      <c r="AF15" s="135">
        <f t="shared" si="1"/>
        <v>0</v>
      </c>
      <c r="AG15" s="120" t="s">
        <v>76</v>
      </c>
      <c r="AH15" s="135">
        <f t="shared" si="2"/>
        <v>0</v>
      </c>
      <c r="AI15" s="94" t="s">
        <v>76</v>
      </c>
      <c r="AJ15" s="60"/>
      <c r="AK15" s="60"/>
      <c r="AL15" s="148" t="str">
        <f>IF(E15="","",VLOOKUP(E15,リスト!A:D,2,FALSE))</f>
        <v/>
      </c>
      <c r="AM15" s="222">
        <f t="shared" si="3"/>
        <v>0</v>
      </c>
      <c r="AN15" s="223"/>
      <c r="AO15" s="214">
        <f t="shared" si="4"/>
        <v>0</v>
      </c>
      <c r="AP15" s="214"/>
      <c r="AQ15" s="214">
        <f t="shared" si="5"/>
        <v>0</v>
      </c>
      <c r="AR15" s="214"/>
      <c r="AS15" s="214">
        <f t="shared" si="6"/>
        <v>0</v>
      </c>
      <c r="AT15" s="214"/>
      <c r="AU15" s="214">
        <f t="shared" si="7"/>
        <v>0</v>
      </c>
      <c r="AV15" s="214"/>
      <c r="AW15" s="215">
        <f t="shared" si="9"/>
        <v>0</v>
      </c>
      <c r="AX15" s="196"/>
      <c r="AY15" s="216">
        <f t="shared" si="10"/>
        <v>0</v>
      </c>
      <c r="AZ15" s="216"/>
      <c r="BA15" s="209">
        <f t="shared" si="11"/>
        <v>0</v>
      </c>
      <c r="BB15" s="209"/>
      <c r="BC15" s="217">
        <f t="shared" si="8"/>
        <v>0</v>
      </c>
      <c r="BD15" s="217"/>
    </row>
    <row r="16" spans="1:56" ht="17.25" customHeight="1">
      <c r="A16" s="24">
        <v>9</v>
      </c>
      <c r="B16" s="25"/>
      <c r="C16" s="26"/>
      <c r="D16" s="27"/>
      <c r="E16" s="71"/>
      <c r="F16" s="224"/>
      <c r="G16" s="225"/>
      <c r="H16" s="225"/>
      <c r="I16" s="225"/>
      <c r="J16" s="169" t="s">
        <v>76</v>
      </c>
      <c r="K16" s="226"/>
      <c r="L16" s="227"/>
      <c r="M16" s="169" t="s">
        <v>80</v>
      </c>
      <c r="N16" s="226"/>
      <c r="O16" s="227"/>
      <c r="P16" s="169" t="s">
        <v>78</v>
      </c>
      <c r="Q16" s="224"/>
      <c r="R16" s="225"/>
      <c r="S16" s="225"/>
      <c r="T16" s="225"/>
      <c r="U16" s="169" t="s">
        <v>76</v>
      </c>
      <c r="V16" s="226"/>
      <c r="W16" s="227"/>
      <c r="X16" s="169" t="s">
        <v>80</v>
      </c>
      <c r="Y16" s="226"/>
      <c r="Z16" s="227"/>
      <c r="AA16" s="169" t="s">
        <v>78</v>
      </c>
      <c r="AB16" s="170"/>
      <c r="AC16" s="58" t="s">
        <v>80</v>
      </c>
      <c r="AD16" s="156">
        <f t="shared" si="0"/>
        <v>0</v>
      </c>
      <c r="AE16" s="94" t="s">
        <v>76</v>
      </c>
      <c r="AF16" s="135">
        <f t="shared" si="1"/>
        <v>0</v>
      </c>
      <c r="AG16" s="120" t="s">
        <v>76</v>
      </c>
      <c r="AH16" s="135">
        <f t="shared" si="2"/>
        <v>0</v>
      </c>
      <c r="AI16" s="94" t="s">
        <v>76</v>
      </c>
      <c r="AJ16" s="60"/>
      <c r="AK16" s="60"/>
      <c r="AL16" s="148" t="str">
        <f>IF(E16="","",VLOOKUP(E16,リスト!A:D,2,FALSE))</f>
        <v/>
      </c>
      <c r="AM16" s="222">
        <f t="shared" si="3"/>
        <v>0</v>
      </c>
      <c r="AN16" s="223"/>
      <c r="AO16" s="214">
        <f t="shared" si="4"/>
        <v>0</v>
      </c>
      <c r="AP16" s="214"/>
      <c r="AQ16" s="214">
        <f t="shared" si="5"/>
        <v>0</v>
      </c>
      <c r="AR16" s="214"/>
      <c r="AS16" s="214">
        <f t="shared" si="6"/>
        <v>0</v>
      </c>
      <c r="AT16" s="214"/>
      <c r="AU16" s="214">
        <f t="shared" si="7"/>
        <v>0</v>
      </c>
      <c r="AV16" s="214"/>
      <c r="AW16" s="215">
        <f t="shared" si="9"/>
        <v>0</v>
      </c>
      <c r="AX16" s="196"/>
      <c r="AY16" s="216">
        <f t="shared" si="10"/>
        <v>0</v>
      </c>
      <c r="AZ16" s="216"/>
      <c r="BA16" s="209">
        <f t="shared" si="11"/>
        <v>0</v>
      </c>
      <c r="BB16" s="209"/>
      <c r="BC16" s="217">
        <f t="shared" si="8"/>
        <v>0</v>
      </c>
      <c r="BD16" s="217"/>
    </row>
    <row r="17" spans="1:56" ht="17.25" customHeight="1">
      <c r="A17" s="24">
        <v>10</v>
      </c>
      <c r="B17" s="25"/>
      <c r="C17" s="26"/>
      <c r="D17" s="27"/>
      <c r="E17" s="71"/>
      <c r="F17" s="224"/>
      <c r="G17" s="225"/>
      <c r="H17" s="225"/>
      <c r="I17" s="225"/>
      <c r="J17" s="169" t="s">
        <v>76</v>
      </c>
      <c r="K17" s="226"/>
      <c r="L17" s="227"/>
      <c r="M17" s="169" t="s">
        <v>80</v>
      </c>
      <c r="N17" s="226"/>
      <c r="O17" s="227"/>
      <c r="P17" s="169" t="s">
        <v>78</v>
      </c>
      <c r="Q17" s="224"/>
      <c r="R17" s="225"/>
      <c r="S17" s="225"/>
      <c r="T17" s="225"/>
      <c r="U17" s="169" t="s">
        <v>76</v>
      </c>
      <c r="V17" s="226"/>
      <c r="W17" s="227"/>
      <c r="X17" s="169" t="s">
        <v>80</v>
      </c>
      <c r="Y17" s="226"/>
      <c r="Z17" s="227"/>
      <c r="AA17" s="169" t="s">
        <v>78</v>
      </c>
      <c r="AB17" s="170"/>
      <c r="AC17" s="58" t="s">
        <v>80</v>
      </c>
      <c r="AD17" s="156">
        <f t="shared" si="0"/>
        <v>0</v>
      </c>
      <c r="AE17" s="94" t="s">
        <v>76</v>
      </c>
      <c r="AF17" s="135">
        <f t="shared" si="1"/>
        <v>0</v>
      </c>
      <c r="AG17" s="120" t="s">
        <v>76</v>
      </c>
      <c r="AH17" s="135">
        <f t="shared" si="2"/>
        <v>0</v>
      </c>
      <c r="AI17" s="94" t="s">
        <v>76</v>
      </c>
      <c r="AJ17" s="60"/>
      <c r="AK17" s="60"/>
      <c r="AL17" s="148" t="str">
        <f>IF(E17="","",VLOOKUP(E17,リスト!A:D,2,FALSE))</f>
        <v/>
      </c>
      <c r="AM17" s="222">
        <f t="shared" si="3"/>
        <v>0</v>
      </c>
      <c r="AN17" s="223"/>
      <c r="AO17" s="214">
        <f t="shared" si="4"/>
        <v>0</v>
      </c>
      <c r="AP17" s="214"/>
      <c r="AQ17" s="214">
        <f t="shared" si="5"/>
        <v>0</v>
      </c>
      <c r="AR17" s="214"/>
      <c r="AS17" s="214">
        <f t="shared" si="6"/>
        <v>0</v>
      </c>
      <c r="AT17" s="214"/>
      <c r="AU17" s="214">
        <f t="shared" si="7"/>
        <v>0</v>
      </c>
      <c r="AV17" s="214"/>
      <c r="AW17" s="215">
        <f t="shared" si="9"/>
        <v>0</v>
      </c>
      <c r="AX17" s="196"/>
      <c r="AY17" s="216">
        <f t="shared" si="10"/>
        <v>0</v>
      </c>
      <c r="AZ17" s="216"/>
      <c r="BA17" s="209">
        <f t="shared" si="11"/>
        <v>0</v>
      </c>
      <c r="BB17" s="209"/>
      <c r="BC17" s="217">
        <f t="shared" si="8"/>
        <v>0</v>
      </c>
      <c r="BD17" s="217"/>
    </row>
    <row r="18" spans="1:56" ht="17.25" customHeight="1">
      <c r="A18" s="24">
        <v>11</v>
      </c>
      <c r="B18" s="25"/>
      <c r="C18" s="26"/>
      <c r="D18" s="27"/>
      <c r="E18" s="71"/>
      <c r="F18" s="224"/>
      <c r="G18" s="225"/>
      <c r="H18" s="225"/>
      <c r="I18" s="225"/>
      <c r="J18" s="169" t="s">
        <v>76</v>
      </c>
      <c r="K18" s="226"/>
      <c r="L18" s="227"/>
      <c r="M18" s="169" t="s">
        <v>80</v>
      </c>
      <c r="N18" s="226"/>
      <c r="O18" s="227"/>
      <c r="P18" s="169" t="s">
        <v>78</v>
      </c>
      <c r="Q18" s="224"/>
      <c r="R18" s="225"/>
      <c r="S18" s="225"/>
      <c r="T18" s="225"/>
      <c r="U18" s="169" t="s">
        <v>76</v>
      </c>
      <c r="V18" s="226"/>
      <c r="W18" s="227"/>
      <c r="X18" s="169" t="s">
        <v>80</v>
      </c>
      <c r="Y18" s="226"/>
      <c r="Z18" s="227"/>
      <c r="AA18" s="169" t="s">
        <v>78</v>
      </c>
      <c r="AB18" s="170"/>
      <c r="AC18" s="58" t="s">
        <v>80</v>
      </c>
      <c r="AD18" s="156">
        <f t="shared" si="0"/>
        <v>0</v>
      </c>
      <c r="AE18" s="94" t="s">
        <v>76</v>
      </c>
      <c r="AF18" s="135">
        <f t="shared" si="1"/>
        <v>0</v>
      </c>
      <c r="AG18" s="120" t="s">
        <v>76</v>
      </c>
      <c r="AH18" s="135">
        <f t="shared" si="2"/>
        <v>0</v>
      </c>
      <c r="AI18" s="94" t="s">
        <v>76</v>
      </c>
      <c r="AJ18" s="60"/>
      <c r="AK18" s="60"/>
      <c r="AL18" s="148" t="str">
        <f>IF(E18="","",VLOOKUP(E18,リスト!A:D,2,FALSE))</f>
        <v/>
      </c>
      <c r="AM18" s="222">
        <f t="shared" si="3"/>
        <v>0</v>
      </c>
      <c r="AN18" s="223"/>
      <c r="AO18" s="214">
        <f t="shared" si="4"/>
        <v>0</v>
      </c>
      <c r="AP18" s="214"/>
      <c r="AQ18" s="214">
        <f t="shared" si="5"/>
        <v>0</v>
      </c>
      <c r="AR18" s="214"/>
      <c r="AS18" s="214">
        <f t="shared" si="6"/>
        <v>0</v>
      </c>
      <c r="AT18" s="214"/>
      <c r="AU18" s="214">
        <f t="shared" si="7"/>
        <v>0</v>
      </c>
      <c r="AV18" s="214"/>
      <c r="AW18" s="215">
        <f t="shared" si="9"/>
        <v>0</v>
      </c>
      <c r="AX18" s="196"/>
      <c r="AY18" s="216">
        <f t="shared" si="10"/>
        <v>0</v>
      </c>
      <c r="AZ18" s="216"/>
      <c r="BA18" s="209">
        <f t="shared" si="11"/>
        <v>0</v>
      </c>
      <c r="BB18" s="209"/>
      <c r="BC18" s="217">
        <f t="shared" si="8"/>
        <v>0</v>
      </c>
      <c r="BD18" s="217"/>
    </row>
    <row r="19" spans="1:56" ht="17.25" customHeight="1">
      <c r="A19" s="24">
        <v>12</v>
      </c>
      <c r="B19" s="25"/>
      <c r="C19" s="26"/>
      <c r="D19" s="27"/>
      <c r="E19" s="71"/>
      <c r="F19" s="224"/>
      <c r="G19" s="225"/>
      <c r="H19" s="225"/>
      <c r="I19" s="225"/>
      <c r="J19" s="169" t="s">
        <v>76</v>
      </c>
      <c r="K19" s="226"/>
      <c r="L19" s="227"/>
      <c r="M19" s="169" t="s">
        <v>80</v>
      </c>
      <c r="N19" s="226"/>
      <c r="O19" s="227"/>
      <c r="P19" s="169" t="s">
        <v>78</v>
      </c>
      <c r="Q19" s="224"/>
      <c r="R19" s="225"/>
      <c r="S19" s="225"/>
      <c r="T19" s="225"/>
      <c r="U19" s="169" t="s">
        <v>76</v>
      </c>
      <c r="V19" s="226"/>
      <c r="W19" s="227"/>
      <c r="X19" s="169" t="s">
        <v>80</v>
      </c>
      <c r="Y19" s="226"/>
      <c r="Z19" s="227"/>
      <c r="AA19" s="169" t="s">
        <v>78</v>
      </c>
      <c r="AB19" s="170"/>
      <c r="AC19" s="58" t="s">
        <v>80</v>
      </c>
      <c r="AD19" s="156">
        <f t="shared" si="0"/>
        <v>0</v>
      </c>
      <c r="AE19" s="94" t="s">
        <v>76</v>
      </c>
      <c r="AF19" s="135">
        <f t="shared" si="1"/>
        <v>0</v>
      </c>
      <c r="AG19" s="120" t="s">
        <v>76</v>
      </c>
      <c r="AH19" s="135">
        <f t="shared" si="2"/>
        <v>0</v>
      </c>
      <c r="AI19" s="94" t="s">
        <v>76</v>
      </c>
      <c r="AJ19" s="60"/>
      <c r="AK19" s="60"/>
      <c r="AL19" s="148" t="str">
        <f>IF(E19="","",VLOOKUP(E19,リスト!A:D,2,FALSE))</f>
        <v/>
      </c>
      <c r="AM19" s="222">
        <f t="shared" si="3"/>
        <v>0</v>
      </c>
      <c r="AN19" s="223"/>
      <c r="AO19" s="214">
        <f t="shared" si="4"/>
        <v>0</v>
      </c>
      <c r="AP19" s="214"/>
      <c r="AQ19" s="214">
        <f t="shared" si="5"/>
        <v>0</v>
      </c>
      <c r="AR19" s="214"/>
      <c r="AS19" s="214">
        <f t="shared" si="6"/>
        <v>0</v>
      </c>
      <c r="AT19" s="214"/>
      <c r="AU19" s="214">
        <f t="shared" si="7"/>
        <v>0</v>
      </c>
      <c r="AV19" s="214"/>
      <c r="AW19" s="215">
        <f t="shared" si="9"/>
        <v>0</v>
      </c>
      <c r="AX19" s="196"/>
      <c r="AY19" s="216">
        <f t="shared" si="10"/>
        <v>0</v>
      </c>
      <c r="AZ19" s="216"/>
      <c r="BA19" s="209">
        <f t="shared" si="11"/>
        <v>0</v>
      </c>
      <c r="BB19" s="209"/>
      <c r="BC19" s="217">
        <f t="shared" si="8"/>
        <v>0</v>
      </c>
      <c r="BD19" s="217"/>
    </row>
    <row r="20" spans="1:56" ht="17.25" customHeight="1">
      <c r="A20" s="24">
        <v>13</v>
      </c>
      <c r="B20" s="25"/>
      <c r="C20" s="26"/>
      <c r="D20" s="27"/>
      <c r="E20" s="71"/>
      <c r="F20" s="224"/>
      <c r="G20" s="225"/>
      <c r="H20" s="225"/>
      <c r="I20" s="225"/>
      <c r="J20" s="169" t="s">
        <v>76</v>
      </c>
      <c r="K20" s="226"/>
      <c r="L20" s="227"/>
      <c r="M20" s="169" t="s">
        <v>80</v>
      </c>
      <c r="N20" s="226"/>
      <c r="O20" s="227"/>
      <c r="P20" s="169" t="s">
        <v>78</v>
      </c>
      <c r="Q20" s="224"/>
      <c r="R20" s="225"/>
      <c r="S20" s="225"/>
      <c r="T20" s="225"/>
      <c r="U20" s="169" t="s">
        <v>76</v>
      </c>
      <c r="V20" s="226"/>
      <c r="W20" s="227"/>
      <c r="X20" s="169" t="s">
        <v>80</v>
      </c>
      <c r="Y20" s="226"/>
      <c r="Z20" s="227"/>
      <c r="AA20" s="169" t="s">
        <v>78</v>
      </c>
      <c r="AB20" s="170"/>
      <c r="AC20" s="58" t="s">
        <v>80</v>
      </c>
      <c r="AD20" s="156">
        <f t="shared" si="0"/>
        <v>0</v>
      </c>
      <c r="AE20" s="94" t="s">
        <v>76</v>
      </c>
      <c r="AF20" s="135">
        <f t="shared" si="1"/>
        <v>0</v>
      </c>
      <c r="AG20" s="120" t="s">
        <v>76</v>
      </c>
      <c r="AH20" s="135">
        <f t="shared" si="2"/>
        <v>0</v>
      </c>
      <c r="AI20" s="94" t="s">
        <v>76</v>
      </c>
      <c r="AJ20" s="60"/>
      <c r="AK20" s="60"/>
      <c r="AL20" s="148" t="str">
        <f>IF(E20="","",VLOOKUP(E20,リスト!A:D,2,FALSE))</f>
        <v/>
      </c>
      <c r="AM20" s="222">
        <f t="shared" si="3"/>
        <v>0</v>
      </c>
      <c r="AN20" s="223"/>
      <c r="AO20" s="214">
        <f t="shared" si="4"/>
        <v>0</v>
      </c>
      <c r="AP20" s="214"/>
      <c r="AQ20" s="214">
        <f t="shared" si="5"/>
        <v>0</v>
      </c>
      <c r="AR20" s="214"/>
      <c r="AS20" s="214">
        <f t="shared" si="6"/>
        <v>0</v>
      </c>
      <c r="AT20" s="214"/>
      <c r="AU20" s="214">
        <f t="shared" si="7"/>
        <v>0</v>
      </c>
      <c r="AV20" s="214"/>
      <c r="AW20" s="215">
        <f t="shared" si="9"/>
        <v>0</v>
      </c>
      <c r="AX20" s="196"/>
      <c r="AY20" s="216">
        <f t="shared" si="10"/>
        <v>0</v>
      </c>
      <c r="AZ20" s="216"/>
      <c r="BA20" s="209">
        <f t="shared" si="11"/>
        <v>0</v>
      </c>
      <c r="BB20" s="209"/>
      <c r="BC20" s="217">
        <f t="shared" si="8"/>
        <v>0</v>
      </c>
      <c r="BD20" s="217"/>
    </row>
    <row r="21" spans="1:56" ht="17.25" customHeight="1">
      <c r="A21" s="24">
        <v>14</v>
      </c>
      <c r="B21" s="25"/>
      <c r="C21" s="26"/>
      <c r="D21" s="27"/>
      <c r="E21" s="71"/>
      <c r="F21" s="224"/>
      <c r="G21" s="225"/>
      <c r="H21" s="225"/>
      <c r="I21" s="225"/>
      <c r="J21" s="169" t="s">
        <v>76</v>
      </c>
      <c r="K21" s="226"/>
      <c r="L21" s="227"/>
      <c r="M21" s="169" t="s">
        <v>80</v>
      </c>
      <c r="N21" s="226"/>
      <c r="O21" s="227"/>
      <c r="P21" s="169" t="s">
        <v>78</v>
      </c>
      <c r="Q21" s="224"/>
      <c r="R21" s="225"/>
      <c r="S21" s="225"/>
      <c r="T21" s="225"/>
      <c r="U21" s="169" t="s">
        <v>76</v>
      </c>
      <c r="V21" s="226"/>
      <c r="W21" s="227"/>
      <c r="X21" s="169" t="s">
        <v>80</v>
      </c>
      <c r="Y21" s="226"/>
      <c r="Z21" s="227"/>
      <c r="AA21" s="169" t="s">
        <v>78</v>
      </c>
      <c r="AB21" s="170"/>
      <c r="AC21" s="58" t="s">
        <v>80</v>
      </c>
      <c r="AD21" s="156">
        <f t="shared" si="0"/>
        <v>0</v>
      </c>
      <c r="AE21" s="94" t="s">
        <v>76</v>
      </c>
      <c r="AF21" s="135">
        <f t="shared" si="1"/>
        <v>0</v>
      </c>
      <c r="AG21" s="120" t="s">
        <v>76</v>
      </c>
      <c r="AH21" s="135">
        <f t="shared" si="2"/>
        <v>0</v>
      </c>
      <c r="AI21" s="94" t="s">
        <v>76</v>
      </c>
      <c r="AJ21" s="60"/>
      <c r="AK21" s="60"/>
      <c r="AL21" s="148" t="str">
        <f>IF(E21="","",VLOOKUP(E21,リスト!A:D,2,FALSE))</f>
        <v/>
      </c>
      <c r="AM21" s="222">
        <f t="shared" si="3"/>
        <v>0</v>
      </c>
      <c r="AN21" s="223"/>
      <c r="AO21" s="214">
        <f t="shared" si="4"/>
        <v>0</v>
      </c>
      <c r="AP21" s="214"/>
      <c r="AQ21" s="214">
        <f t="shared" si="5"/>
        <v>0</v>
      </c>
      <c r="AR21" s="214"/>
      <c r="AS21" s="214">
        <f t="shared" si="6"/>
        <v>0</v>
      </c>
      <c r="AT21" s="214"/>
      <c r="AU21" s="214">
        <f t="shared" si="7"/>
        <v>0</v>
      </c>
      <c r="AV21" s="214"/>
      <c r="AW21" s="215">
        <f t="shared" si="9"/>
        <v>0</v>
      </c>
      <c r="AX21" s="196"/>
      <c r="AY21" s="216">
        <f t="shared" si="10"/>
        <v>0</v>
      </c>
      <c r="AZ21" s="216"/>
      <c r="BA21" s="209">
        <f t="shared" si="11"/>
        <v>0</v>
      </c>
      <c r="BB21" s="209"/>
      <c r="BC21" s="217">
        <f t="shared" si="8"/>
        <v>0</v>
      </c>
      <c r="BD21" s="217"/>
    </row>
    <row r="22" spans="1:56" ht="17.25" customHeight="1">
      <c r="A22" s="24">
        <v>15</v>
      </c>
      <c r="B22" s="25"/>
      <c r="C22" s="26"/>
      <c r="D22" s="27"/>
      <c r="E22" s="71"/>
      <c r="F22" s="224"/>
      <c r="G22" s="225"/>
      <c r="H22" s="225"/>
      <c r="I22" s="225"/>
      <c r="J22" s="169" t="s">
        <v>76</v>
      </c>
      <c r="K22" s="226"/>
      <c r="L22" s="227"/>
      <c r="M22" s="169" t="s">
        <v>80</v>
      </c>
      <c r="N22" s="226"/>
      <c r="O22" s="227"/>
      <c r="P22" s="169" t="s">
        <v>78</v>
      </c>
      <c r="Q22" s="224"/>
      <c r="R22" s="225"/>
      <c r="S22" s="225"/>
      <c r="T22" s="225"/>
      <c r="U22" s="169" t="s">
        <v>76</v>
      </c>
      <c r="V22" s="226"/>
      <c r="W22" s="227"/>
      <c r="X22" s="169" t="s">
        <v>80</v>
      </c>
      <c r="Y22" s="226"/>
      <c r="Z22" s="227"/>
      <c r="AA22" s="169" t="s">
        <v>78</v>
      </c>
      <c r="AB22" s="170"/>
      <c r="AC22" s="58" t="s">
        <v>80</v>
      </c>
      <c r="AD22" s="156">
        <f t="shared" si="0"/>
        <v>0</v>
      </c>
      <c r="AE22" s="94" t="s">
        <v>76</v>
      </c>
      <c r="AF22" s="135">
        <f t="shared" si="1"/>
        <v>0</v>
      </c>
      <c r="AG22" s="120" t="s">
        <v>76</v>
      </c>
      <c r="AH22" s="135">
        <f t="shared" si="2"/>
        <v>0</v>
      </c>
      <c r="AI22" s="94" t="s">
        <v>76</v>
      </c>
      <c r="AJ22" s="60"/>
      <c r="AK22" s="60"/>
      <c r="AL22" s="148" t="str">
        <f>IF(E22="","",VLOOKUP(E22,リスト!A:D,2,FALSE))</f>
        <v/>
      </c>
      <c r="AM22" s="222">
        <f t="shared" si="3"/>
        <v>0</v>
      </c>
      <c r="AN22" s="223"/>
      <c r="AO22" s="214">
        <f t="shared" si="4"/>
        <v>0</v>
      </c>
      <c r="AP22" s="214"/>
      <c r="AQ22" s="214">
        <f t="shared" si="5"/>
        <v>0</v>
      </c>
      <c r="AR22" s="214"/>
      <c r="AS22" s="214">
        <f t="shared" si="6"/>
        <v>0</v>
      </c>
      <c r="AT22" s="214"/>
      <c r="AU22" s="214">
        <f t="shared" si="7"/>
        <v>0</v>
      </c>
      <c r="AV22" s="214"/>
      <c r="AW22" s="215">
        <f t="shared" si="9"/>
        <v>0</v>
      </c>
      <c r="AX22" s="196"/>
      <c r="AY22" s="216">
        <f t="shared" si="10"/>
        <v>0</v>
      </c>
      <c r="AZ22" s="216"/>
      <c r="BA22" s="209">
        <f t="shared" si="11"/>
        <v>0</v>
      </c>
      <c r="BB22" s="209"/>
      <c r="BC22" s="217">
        <f t="shared" si="8"/>
        <v>0</v>
      </c>
      <c r="BD22" s="217"/>
    </row>
    <row r="23" spans="1:56" ht="17.25" customHeight="1">
      <c r="A23" s="24">
        <v>16</v>
      </c>
      <c r="B23" s="25"/>
      <c r="C23" s="26"/>
      <c r="D23" s="27"/>
      <c r="E23" s="71"/>
      <c r="F23" s="224"/>
      <c r="G23" s="225"/>
      <c r="H23" s="225"/>
      <c r="I23" s="225"/>
      <c r="J23" s="169" t="s">
        <v>76</v>
      </c>
      <c r="K23" s="226"/>
      <c r="L23" s="227"/>
      <c r="M23" s="169" t="s">
        <v>80</v>
      </c>
      <c r="N23" s="226"/>
      <c r="O23" s="227"/>
      <c r="P23" s="169" t="s">
        <v>78</v>
      </c>
      <c r="Q23" s="224"/>
      <c r="R23" s="225"/>
      <c r="S23" s="225"/>
      <c r="T23" s="225"/>
      <c r="U23" s="169" t="s">
        <v>76</v>
      </c>
      <c r="V23" s="226"/>
      <c r="W23" s="227"/>
      <c r="X23" s="169" t="s">
        <v>80</v>
      </c>
      <c r="Y23" s="226"/>
      <c r="Z23" s="227"/>
      <c r="AA23" s="169" t="s">
        <v>78</v>
      </c>
      <c r="AB23" s="170"/>
      <c r="AC23" s="58" t="s">
        <v>80</v>
      </c>
      <c r="AD23" s="156">
        <f t="shared" si="0"/>
        <v>0</v>
      </c>
      <c r="AE23" s="94" t="s">
        <v>76</v>
      </c>
      <c r="AF23" s="135">
        <f t="shared" si="1"/>
        <v>0</v>
      </c>
      <c r="AG23" s="120" t="s">
        <v>76</v>
      </c>
      <c r="AH23" s="135">
        <f t="shared" si="2"/>
        <v>0</v>
      </c>
      <c r="AI23" s="94" t="s">
        <v>76</v>
      </c>
      <c r="AJ23" s="60"/>
      <c r="AK23" s="60"/>
      <c r="AL23" s="148" t="str">
        <f>IF(E23="","",VLOOKUP(E23,リスト!A:D,2,FALSE))</f>
        <v/>
      </c>
      <c r="AM23" s="222">
        <f t="shared" si="3"/>
        <v>0</v>
      </c>
      <c r="AN23" s="223"/>
      <c r="AO23" s="214">
        <f t="shared" si="4"/>
        <v>0</v>
      </c>
      <c r="AP23" s="214"/>
      <c r="AQ23" s="214">
        <f t="shared" si="5"/>
        <v>0</v>
      </c>
      <c r="AR23" s="214"/>
      <c r="AS23" s="214">
        <f t="shared" si="6"/>
        <v>0</v>
      </c>
      <c r="AT23" s="214"/>
      <c r="AU23" s="214">
        <f t="shared" si="7"/>
        <v>0</v>
      </c>
      <c r="AV23" s="214"/>
      <c r="AW23" s="215">
        <f t="shared" si="9"/>
        <v>0</v>
      </c>
      <c r="AX23" s="196"/>
      <c r="AY23" s="216">
        <f t="shared" si="10"/>
        <v>0</v>
      </c>
      <c r="AZ23" s="216"/>
      <c r="BA23" s="209">
        <f t="shared" si="11"/>
        <v>0</v>
      </c>
      <c r="BB23" s="209"/>
      <c r="BC23" s="217">
        <f t="shared" si="8"/>
        <v>0</v>
      </c>
      <c r="BD23" s="217"/>
    </row>
    <row r="24" spans="1:56" ht="17.25" customHeight="1">
      <c r="A24" s="24">
        <v>17</v>
      </c>
      <c r="B24" s="25"/>
      <c r="C24" s="26"/>
      <c r="D24" s="27"/>
      <c r="E24" s="71"/>
      <c r="F24" s="224"/>
      <c r="G24" s="225"/>
      <c r="H24" s="225"/>
      <c r="I24" s="225"/>
      <c r="J24" s="169" t="s">
        <v>76</v>
      </c>
      <c r="K24" s="226"/>
      <c r="L24" s="227"/>
      <c r="M24" s="169" t="s">
        <v>80</v>
      </c>
      <c r="N24" s="226"/>
      <c r="O24" s="227"/>
      <c r="P24" s="169" t="s">
        <v>78</v>
      </c>
      <c r="Q24" s="224"/>
      <c r="R24" s="225"/>
      <c r="S24" s="225"/>
      <c r="T24" s="225"/>
      <c r="U24" s="169" t="s">
        <v>76</v>
      </c>
      <c r="V24" s="226"/>
      <c r="W24" s="227"/>
      <c r="X24" s="169" t="s">
        <v>80</v>
      </c>
      <c r="Y24" s="226"/>
      <c r="Z24" s="227"/>
      <c r="AA24" s="169" t="s">
        <v>78</v>
      </c>
      <c r="AB24" s="170"/>
      <c r="AC24" s="58" t="s">
        <v>80</v>
      </c>
      <c r="AD24" s="156">
        <f t="shared" si="0"/>
        <v>0</v>
      </c>
      <c r="AE24" s="94" t="s">
        <v>76</v>
      </c>
      <c r="AF24" s="135">
        <f t="shared" si="1"/>
        <v>0</v>
      </c>
      <c r="AG24" s="120" t="s">
        <v>76</v>
      </c>
      <c r="AH24" s="135">
        <f t="shared" si="2"/>
        <v>0</v>
      </c>
      <c r="AI24" s="94" t="s">
        <v>76</v>
      </c>
      <c r="AJ24" s="60"/>
      <c r="AK24" s="60"/>
      <c r="AL24" s="148" t="str">
        <f>IF(E24="","",VLOOKUP(E24,リスト!A:D,2,FALSE))</f>
        <v/>
      </c>
      <c r="AM24" s="222">
        <f t="shared" si="3"/>
        <v>0</v>
      </c>
      <c r="AN24" s="223"/>
      <c r="AO24" s="214">
        <f t="shared" si="4"/>
        <v>0</v>
      </c>
      <c r="AP24" s="214"/>
      <c r="AQ24" s="214">
        <f t="shared" si="5"/>
        <v>0</v>
      </c>
      <c r="AR24" s="214"/>
      <c r="AS24" s="214">
        <f t="shared" si="6"/>
        <v>0</v>
      </c>
      <c r="AT24" s="214"/>
      <c r="AU24" s="214">
        <f t="shared" si="7"/>
        <v>0</v>
      </c>
      <c r="AV24" s="214"/>
      <c r="AW24" s="215">
        <f t="shared" si="9"/>
        <v>0</v>
      </c>
      <c r="AX24" s="196"/>
      <c r="AY24" s="216">
        <f t="shared" si="10"/>
        <v>0</v>
      </c>
      <c r="AZ24" s="216"/>
      <c r="BA24" s="209">
        <f t="shared" si="11"/>
        <v>0</v>
      </c>
      <c r="BB24" s="209"/>
      <c r="BC24" s="217">
        <f t="shared" si="8"/>
        <v>0</v>
      </c>
      <c r="BD24" s="217"/>
    </row>
    <row r="25" spans="1:56" ht="17.25" customHeight="1">
      <c r="A25" s="24">
        <v>18</v>
      </c>
      <c r="B25" s="25"/>
      <c r="C25" s="26"/>
      <c r="D25" s="27"/>
      <c r="E25" s="71"/>
      <c r="F25" s="224"/>
      <c r="G25" s="225"/>
      <c r="H25" s="225"/>
      <c r="I25" s="225"/>
      <c r="J25" s="169" t="s">
        <v>76</v>
      </c>
      <c r="K25" s="226"/>
      <c r="L25" s="227"/>
      <c r="M25" s="169" t="s">
        <v>80</v>
      </c>
      <c r="N25" s="226"/>
      <c r="O25" s="227"/>
      <c r="P25" s="169" t="s">
        <v>78</v>
      </c>
      <c r="Q25" s="224"/>
      <c r="R25" s="225"/>
      <c r="S25" s="225"/>
      <c r="T25" s="225"/>
      <c r="U25" s="169" t="s">
        <v>76</v>
      </c>
      <c r="V25" s="226"/>
      <c r="W25" s="227"/>
      <c r="X25" s="169" t="s">
        <v>80</v>
      </c>
      <c r="Y25" s="226"/>
      <c r="Z25" s="227"/>
      <c r="AA25" s="169" t="s">
        <v>78</v>
      </c>
      <c r="AB25" s="170"/>
      <c r="AC25" s="58" t="s">
        <v>80</v>
      </c>
      <c r="AD25" s="156">
        <f t="shared" si="0"/>
        <v>0</v>
      </c>
      <c r="AE25" s="94" t="s">
        <v>76</v>
      </c>
      <c r="AF25" s="135">
        <f t="shared" si="1"/>
        <v>0</v>
      </c>
      <c r="AG25" s="120" t="s">
        <v>76</v>
      </c>
      <c r="AH25" s="135">
        <f t="shared" si="2"/>
        <v>0</v>
      </c>
      <c r="AI25" s="94" t="s">
        <v>76</v>
      </c>
      <c r="AJ25" s="60"/>
      <c r="AK25" s="60"/>
      <c r="AL25" s="148" t="str">
        <f>IF(E25="","",VLOOKUP(E25,リスト!A:D,2,FALSE))</f>
        <v/>
      </c>
      <c r="AM25" s="222">
        <f t="shared" si="3"/>
        <v>0</v>
      </c>
      <c r="AN25" s="223"/>
      <c r="AO25" s="214">
        <f t="shared" si="4"/>
        <v>0</v>
      </c>
      <c r="AP25" s="214"/>
      <c r="AQ25" s="214">
        <f t="shared" si="5"/>
        <v>0</v>
      </c>
      <c r="AR25" s="214"/>
      <c r="AS25" s="214">
        <f t="shared" si="6"/>
        <v>0</v>
      </c>
      <c r="AT25" s="214"/>
      <c r="AU25" s="214">
        <f t="shared" si="7"/>
        <v>0</v>
      </c>
      <c r="AV25" s="214"/>
      <c r="AW25" s="215">
        <f t="shared" si="9"/>
        <v>0</v>
      </c>
      <c r="AX25" s="196"/>
      <c r="AY25" s="216">
        <f>IF(E25="",0,IF(AL25="通所系①",6400/12,IF(AL25="入所系①",21600/12,0)))</f>
        <v>0</v>
      </c>
      <c r="AZ25" s="216"/>
      <c r="BA25" s="209">
        <f>IF(E25=0,0,ROUNDDOWN((V25+AB25)*ROUNDUP(Y25,1)*AY25,0))</f>
        <v>0</v>
      </c>
      <c r="BB25" s="209"/>
      <c r="BC25" s="217">
        <f t="shared" si="8"/>
        <v>0</v>
      </c>
      <c r="BD25" s="217"/>
    </row>
    <row r="26" spans="1:56" ht="17.25" customHeight="1">
      <c r="A26" s="24">
        <v>19</v>
      </c>
      <c r="B26" s="25"/>
      <c r="C26" s="26"/>
      <c r="D26" s="27"/>
      <c r="E26" s="71"/>
      <c r="F26" s="224"/>
      <c r="G26" s="225"/>
      <c r="H26" s="225"/>
      <c r="I26" s="225"/>
      <c r="J26" s="169" t="s">
        <v>76</v>
      </c>
      <c r="K26" s="226"/>
      <c r="L26" s="227"/>
      <c r="M26" s="169" t="s">
        <v>80</v>
      </c>
      <c r="N26" s="226"/>
      <c r="O26" s="227"/>
      <c r="P26" s="169" t="s">
        <v>78</v>
      </c>
      <c r="Q26" s="224"/>
      <c r="R26" s="225"/>
      <c r="S26" s="225"/>
      <c r="T26" s="225"/>
      <c r="U26" s="169" t="s">
        <v>76</v>
      </c>
      <c r="V26" s="226"/>
      <c r="W26" s="227"/>
      <c r="X26" s="169" t="s">
        <v>80</v>
      </c>
      <c r="Y26" s="226"/>
      <c r="Z26" s="227"/>
      <c r="AA26" s="169" t="s">
        <v>78</v>
      </c>
      <c r="AB26" s="170"/>
      <c r="AC26" s="58" t="s">
        <v>80</v>
      </c>
      <c r="AD26" s="156">
        <f t="shared" si="0"/>
        <v>0</v>
      </c>
      <c r="AE26" s="94" t="s">
        <v>76</v>
      </c>
      <c r="AF26" s="135">
        <f t="shared" si="1"/>
        <v>0</v>
      </c>
      <c r="AG26" s="120" t="s">
        <v>76</v>
      </c>
      <c r="AH26" s="135">
        <f t="shared" si="2"/>
        <v>0</v>
      </c>
      <c r="AI26" s="94" t="s">
        <v>76</v>
      </c>
      <c r="AJ26" s="60"/>
      <c r="AK26" s="60"/>
      <c r="AL26" s="148" t="str">
        <f>IF(E26="","",VLOOKUP(E26,リスト!A:D,2,FALSE))</f>
        <v/>
      </c>
      <c r="AM26" s="222">
        <f t="shared" si="3"/>
        <v>0</v>
      </c>
      <c r="AN26" s="223"/>
      <c r="AO26" s="214">
        <f t="shared" si="4"/>
        <v>0</v>
      </c>
      <c r="AP26" s="214"/>
      <c r="AQ26" s="214">
        <f t="shared" si="5"/>
        <v>0</v>
      </c>
      <c r="AR26" s="214"/>
      <c r="AS26" s="214">
        <f t="shared" si="6"/>
        <v>0</v>
      </c>
      <c r="AT26" s="214"/>
      <c r="AU26" s="214">
        <f t="shared" si="7"/>
        <v>0</v>
      </c>
      <c r="AV26" s="214"/>
      <c r="AW26" s="215">
        <f t="shared" si="9"/>
        <v>0</v>
      </c>
      <c r="AX26" s="196"/>
      <c r="AY26" s="216">
        <f>IF(E26="",0,IF(AL26="通所系①",6400/12,IF(AL26="入所系①",21600/12,0)))</f>
        <v>0</v>
      </c>
      <c r="AZ26" s="216"/>
      <c r="BA26" s="209">
        <f>IF(E26=0,0,ROUNDDOWN((V26+AB26)*ROUNDUP(Y26,1)*AY26,0))</f>
        <v>0</v>
      </c>
      <c r="BB26" s="209"/>
      <c r="BC26" s="217">
        <f t="shared" si="8"/>
        <v>0</v>
      </c>
      <c r="BD26" s="217"/>
    </row>
    <row r="27" spans="1:56" ht="17.25" customHeight="1">
      <c r="A27" s="24">
        <v>20</v>
      </c>
      <c r="B27" s="25"/>
      <c r="C27" s="26"/>
      <c r="D27" s="27"/>
      <c r="E27" s="71"/>
      <c r="F27" s="224"/>
      <c r="G27" s="225"/>
      <c r="H27" s="225"/>
      <c r="I27" s="225"/>
      <c r="J27" s="169" t="s">
        <v>76</v>
      </c>
      <c r="K27" s="226"/>
      <c r="L27" s="227"/>
      <c r="M27" s="169" t="s">
        <v>80</v>
      </c>
      <c r="N27" s="226"/>
      <c r="O27" s="227"/>
      <c r="P27" s="169" t="s">
        <v>78</v>
      </c>
      <c r="Q27" s="224"/>
      <c r="R27" s="225"/>
      <c r="S27" s="225"/>
      <c r="T27" s="225"/>
      <c r="U27" s="169" t="s">
        <v>76</v>
      </c>
      <c r="V27" s="226"/>
      <c r="W27" s="227"/>
      <c r="X27" s="169" t="s">
        <v>80</v>
      </c>
      <c r="Y27" s="226"/>
      <c r="Z27" s="227"/>
      <c r="AA27" s="169" t="s">
        <v>78</v>
      </c>
      <c r="AB27" s="170"/>
      <c r="AC27" s="58" t="s">
        <v>80</v>
      </c>
      <c r="AD27" s="156">
        <f t="shared" si="0"/>
        <v>0</v>
      </c>
      <c r="AE27" s="94" t="s">
        <v>76</v>
      </c>
      <c r="AF27" s="135">
        <f t="shared" si="1"/>
        <v>0</v>
      </c>
      <c r="AG27" s="120" t="s">
        <v>76</v>
      </c>
      <c r="AH27" s="135">
        <f t="shared" si="2"/>
        <v>0</v>
      </c>
      <c r="AI27" s="94" t="s">
        <v>76</v>
      </c>
      <c r="AJ27" s="60"/>
      <c r="AK27" s="60"/>
      <c r="AL27" s="138" t="str">
        <f>IF(E27="","",VLOOKUP(E27,リスト!A:D,2,FALSE))</f>
        <v/>
      </c>
      <c r="AM27" s="222">
        <f t="shared" si="3"/>
        <v>0</v>
      </c>
      <c r="AN27" s="223"/>
      <c r="AO27" s="214">
        <f t="shared" si="4"/>
        <v>0</v>
      </c>
      <c r="AP27" s="214"/>
      <c r="AQ27" s="214">
        <f t="shared" si="5"/>
        <v>0</v>
      </c>
      <c r="AR27" s="214"/>
      <c r="AS27" s="214">
        <f t="shared" si="6"/>
        <v>0</v>
      </c>
      <c r="AT27" s="214"/>
      <c r="AU27" s="214">
        <f t="shared" si="7"/>
        <v>0</v>
      </c>
      <c r="AV27" s="214"/>
      <c r="AW27" s="215">
        <f t="shared" si="9"/>
        <v>0</v>
      </c>
      <c r="AX27" s="196"/>
      <c r="AY27" s="216">
        <f t="shared" ref="AY27:AY31" si="12">IF(E27="",0,IF(AL27="通所系①",6400/12,IF(AL27="入所系①",21600/12,0)))</f>
        <v>0</v>
      </c>
      <c r="AZ27" s="216"/>
      <c r="BA27" s="209">
        <f t="shared" ref="BA27:BA32" si="13">IF(E27=0,0,ROUNDDOWN((V27+AB27)*ROUNDUP(Y27,1)*AY27,0))</f>
        <v>0</v>
      </c>
      <c r="BB27" s="209"/>
      <c r="BC27" s="217">
        <f t="shared" si="8"/>
        <v>0</v>
      </c>
      <c r="BD27" s="217"/>
    </row>
    <row r="28" spans="1:56" ht="17.25" customHeight="1">
      <c r="A28" s="24">
        <v>21</v>
      </c>
      <c r="B28" s="25"/>
      <c r="C28" s="26"/>
      <c r="D28" s="27"/>
      <c r="E28" s="71"/>
      <c r="F28" s="224"/>
      <c r="G28" s="225"/>
      <c r="H28" s="225"/>
      <c r="I28" s="225"/>
      <c r="J28" s="169" t="s">
        <v>76</v>
      </c>
      <c r="K28" s="226"/>
      <c r="L28" s="227"/>
      <c r="M28" s="169" t="s">
        <v>80</v>
      </c>
      <c r="N28" s="226"/>
      <c r="O28" s="227"/>
      <c r="P28" s="169" t="s">
        <v>78</v>
      </c>
      <c r="Q28" s="224"/>
      <c r="R28" s="225"/>
      <c r="S28" s="225"/>
      <c r="T28" s="225"/>
      <c r="U28" s="169" t="s">
        <v>76</v>
      </c>
      <c r="V28" s="226"/>
      <c r="W28" s="227"/>
      <c r="X28" s="169" t="s">
        <v>80</v>
      </c>
      <c r="Y28" s="226"/>
      <c r="Z28" s="227"/>
      <c r="AA28" s="169" t="s">
        <v>78</v>
      </c>
      <c r="AB28" s="170"/>
      <c r="AC28" s="58" t="s">
        <v>80</v>
      </c>
      <c r="AD28" s="156">
        <f t="shared" si="0"/>
        <v>0</v>
      </c>
      <c r="AE28" s="94" t="s">
        <v>76</v>
      </c>
      <c r="AF28" s="135">
        <f t="shared" si="1"/>
        <v>0</v>
      </c>
      <c r="AG28" s="120" t="s">
        <v>76</v>
      </c>
      <c r="AH28" s="135">
        <f t="shared" si="2"/>
        <v>0</v>
      </c>
      <c r="AI28" s="94" t="s">
        <v>76</v>
      </c>
      <c r="AJ28" s="60"/>
      <c r="AK28" s="60"/>
      <c r="AL28" s="138" t="str">
        <f>IF(E28="","",VLOOKUP(E28,リスト!A:D,2,FALSE))</f>
        <v/>
      </c>
      <c r="AM28" s="222">
        <f t="shared" si="3"/>
        <v>0</v>
      </c>
      <c r="AN28" s="223"/>
      <c r="AO28" s="214">
        <f t="shared" si="4"/>
        <v>0</v>
      </c>
      <c r="AP28" s="214"/>
      <c r="AQ28" s="214">
        <f t="shared" si="5"/>
        <v>0</v>
      </c>
      <c r="AR28" s="214"/>
      <c r="AS28" s="214">
        <f t="shared" si="6"/>
        <v>0</v>
      </c>
      <c r="AT28" s="214"/>
      <c r="AU28" s="214">
        <f t="shared" si="7"/>
        <v>0</v>
      </c>
      <c r="AV28" s="214"/>
      <c r="AW28" s="215">
        <f t="shared" si="9"/>
        <v>0</v>
      </c>
      <c r="AX28" s="196"/>
      <c r="AY28" s="216">
        <f t="shared" si="12"/>
        <v>0</v>
      </c>
      <c r="AZ28" s="216"/>
      <c r="BA28" s="209">
        <f t="shared" si="13"/>
        <v>0</v>
      </c>
      <c r="BB28" s="209"/>
      <c r="BC28" s="217">
        <f t="shared" si="8"/>
        <v>0</v>
      </c>
      <c r="BD28" s="217"/>
    </row>
    <row r="29" spans="1:56" ht="17.25" customHeight="1">
      <c r="A29" s="24">
        <v>22</v>
      </c>
      <c r="B29" s="25"/>
      <c r="C29" s="26"/>
      <c r="D29" s="27"/>
      <c r="E29" s="71"/>
      <c r="F29" s="224"/>
      <c r="G29" s="225"/>
      <c r="H29" s="225"/>
      <c r="I29" s="225"/>
      <c r="J29" s="169" t="s">
        <v>76</v>
      </c>
      <c r="K29" s="226"/>
      <c r="L29" s="227"/>
      <c r="M29" s="169" t="s">
        <v>80</v>
      </c>
      <c r="N29" s="226"/>
      <c r="O29" s="227"/>
      <c r="P29" s="169" t="s">
        <v>78</v>
      </c>
      <c r="Q29" s="224"/>
      <c r="R29" s="225"/>
      <c r="S29" s="225"/>
      <c r="T29" s="225"/>
      <c r="U29" s="169" t="s">
        <v>76</v>
      </c>
      <c r="V29" s="226"/>
      <c r="W29" s="227"/>
      <c r="X29" s="169" t="s">
        <v>80</v>
      </c>
      <c r="Y29" s="226"/>
      <c r="Z29" s="227"/>
      <c r="AA29" s="169" t="s">
        <v>78</v>
      </c>
      <c r="AB29" s="170"/>
      <c r="AC29" s="58" t="s">
        <v>80</v>
      </c>
      <c r="AD29" s="156">
        <f t="shared" si="0"/>
        <v>0</v>
      </c>
      <c r="AE29" s="94" t="s">
        <v>76</v>
      </c>
      <c r="AF29" s="135">
        <f t="shared" si="1"/>
        <v>0</v>
      </c>
      <c r="AG29" s="120" t="s">
        <v>76</v>
      </c>
      <c r="AH29" s="135">
        <f t="shared" si="2"/>
        <v>0</v>
      </c>
      <c r="AI29" s="94" t="s">
        <v>76</v>
      </c>
      <c r="AJ29" s="60"/>
      <c r="AK29" s="60"/>
      <c r="AL29" s="138" t="str">
        <f>IF(E29="","",VLOOKUP(E29,リスト!A:D,2,FALSE))</f>
        <v/>
      </c>
      <c r="AM29" s="222">
        <f t="shared" si="3"/>
        <v>0</v>
      </c>
      <c r="AN29" s="223"/>
      <c r="AO29" s="214">
        <f t="shared" si="4"/>
        <v>0</v>
      </c>
      <c r="AP29" s="214"/>
      <c r="AQ29" s="214">
        <f t="shared" si="5"/>
        <v>0</v>
      </c>
      <c r="AR29" s="214"/>
      <c r="AS29" s="214">
        <f t="shared" si="6"/>
        <v>0</v>
      </c>
      <c r="AT29" s="214"/>
      <c r="AU29" s="214">
        <f t="shared" si="7"/>
        <v>0</v>
      </c>
      <c r="AV29" s="214"/>
      <c r="AW29" s="215">
        <f t="shared" si="9"/>
        <v>0</v>
      </c>
      <c r="AX29" s="196"/>
      <c r="AY29" s="216">
        <f t="shared" si="12"/>
        <v>0</v>
      </c>
      <c r="AZ29" s="216"/>
      <c r="BA29" s="209">
        <f t="shared" si="13"/>
        <v>0</v>
      </c>
      <c r="BB29" s="209"/>
      <c r="BC29" s="217">
        <f t="shared" si="8"/>
        <v>0</v>
      </c>
      <c r="BD29" s="217"/>
    </row>
    <row r="30" spans="1:56" ht="17.25" customHeight="1">
      <c r="A30" s="24">
        <v>23</v>
      </c>
      <c r="B30" s="25"/>
      <c r="C30" s="26"/>
      <c r="D30" s="27"/>
      <c r="E30" s="71"/>
      <c r="F30" s="224"/>
      <c r="G30" s="225"/>
      <c r="H30" s="225"/>
      <c r="I30" s="225"/>
      <c r="J30" s="169" t="s">
        <v>76</v>
      </c>
      <c r="K30" s="226"/>
      <c r="L30" s="227"/>
      <c r="M30" s="169" t="s">
        <v>80</v>
      </c>
      <c r="N30" s="226"/>
      <c r="O30" s="227"/>
      <c r="P30" s="169" t="s">
        <v>78</v>
      </c>
      <c r="Q30" s="224"/>
      <c r="R30" s="225"/>
      <c r="S30" s="225"/>
      <c r="T30" s="225"/>
      <c r="U30" s="169" t="s">
        <v>76</v>
      </c>
      <c r="V30" s="226"/>
      <c r="W30" s="227"/>
      <c r="X30" s="169" t="s">
        <v>80</v>
      </c>
      <c r="Y30" s="226"/>
      <c r="Z30" s="227"/>
      <c r="AA30" s="169" t="s">
        <v>78</v>
      </c>
      <c r="AB30" s="170"/>
      <c r="AC30" s="58" t="s">
        <v>80</v>
      </c>
      <c r="AD30" s="156">
        <f t="shared" si="0"/>
        <v>0</v>
      </c>
      <c r="AE30" s="94" t="s">
        <v>76</v>
      </c>
      <c r="AF30" s="135">
        <f t="shared" si="1"/>
        <v>0</v>
      </c>
      <c r="AG30" s="120" t="s">
        <v>76</v>
      </c>
      <c r="AH30" s="135">
        <f t="shared" si="2"/>
        <v>0</v>
      </c>
      <c r="AI30" s="94" t="s">
        <v>76</v>
      </c>
      <c r="AJ30" s="60"/>
      <c r="AK30" s="60"/>
      <c r="AL30" s="138" t="str">
        <f>IF(E30="","",VLOOKUP(E30,リスト!A:D,2,FALSE))</f>
        <v/>
      </c>
      <c r="AM30" s="222">
        <f t="shared" si="3"/>
        <v>0</v>
      </c>
      <c r="AN30" s="223"/>
      <c r="AO30" s="214">
        <f t="shared" si="4"/>
        <v>0</v>
      </c>
      <c r="AP30" s="214"/>
      <c r="AQ30" s="214">
        <f t="shared" si="5"/>
        <v>0</v>
      </c>
      <c r="AR30" s="214"/>
      <c r="AS30" s="214">
        <f t="shared" si="6"/>
        <v>0</v>
      </c>
      <c r="AT30" s="214"/>
      <c r="AU30" s="214">
        <f t="shared" si="7"/>
        <v>0</v>
      </c>
      <c r="AV30" s="214"/>
      <c r="AW30" s="215">
        <f t="shared" si="9"/>
        <v>0</v>
      </c>
      <c r="AX30" s="196"/>
      <c r="AY30" s="216">
        <f t="shared" si="12"/>
        <v>0</v>
      </c>
      <c r="AZ30" s="216"/>
      <c r="BA30" s="209">
        <f t="shared" si="13"/>
        <v>0</v>
      </c>
      <c r="BB30" s="209"/>
      <c r="BC30" s="217">
        <f t="shared" si="8"/>
        <v>0</v>
      </c>
      <c r="BD30" s="217"/>
    </row>
    <row r="31" spans="1:56" ht="17.25" customHeight="1">
      <c r="A31" s="24">
        <v>24</v>
      </c>
      <c r="B31" s="25"/>
      <c r="C31" s="26"/>
      <c r="D31" s="27"/>
      <c r="E31" s="71"/>
      <c r="F31" s="224"/>
      <c r="G31" s="225"/>
      <c r="H31" s="225"/>
      <c r="I31" s="225"/>
      <c r="J31" s="169" t="s">
        <v>76</v>
      </c>
      <c r="K31" s="226"/>
      <c r="L31" s="227"/>
      <c r="M31" s="169" t="s">
        <v>80</v>
      </c>
      <c r="N31" s="226"/>
      <c r="O31" s="227"/>
      <c r="P31" s="169" t="s">
        <v>78</v>
      </c>
      <c r="Q31" s="224"/>
      <c r="R31" s="225"/>
      <c r="S31" s="225"/>
      <c r="T31" s="225"/>
      <c r="U31" s="169" t="s">
        <v>76</v>
      </c>
      <c r="V31" s="226"/>
      <c r="W31" s="227"/>
      <c r="X31" s="169" t="s">
        <v>80</v>
      </c>
      <c r="Y31" s="226"/>
      <c r="Z31" s="227"/>
      <c r="AA31" s="169" t="s">
        <v>78</v>
      </c>
      <c r="AB31" s="170"/>
      <c r="AC31" s="58" t="s">
        <v>80</v>
      </c>
      <c r="AD31" s="156">
        <f t="shared" si="0"/>
        <v>0</v>
      </c>
      <c r="AE31" s="94" t="s">
        <v>76</v>
      </c>
      <c r="AF31" s="135">
        <f t="shared" si="1"/>
        <v>0</v>
      </c>
      <c r="AG31" s="120" t="s">
        <v>76</v>
      </c>
      <c r="AH31" s="135">
        <f t="shared" si="2"/>
        <v>0</v>
      </c>
      <c r="AI31" s="94" t="s">
        <v>76</v>
      </c>
      <c r="AJ31" s="60"/>
      <c r="AK31" s="60"/>
      <c r="AL31" s="138" t="str">
        <f>IF(E31="","",VLOOKUP(E31,リスト!A:D,2,FALSE))</f>
        <v/>
      </c>
      <c r="AM31" s="222">
        <f t="shared" si="3"/>
        <v>0</v>
      </c>
      <c r="AN31" s="223"/>
      <c r="AO31" s="214">
        <f t="shared" si="4"/>
        <v>0</v>
      </c>
      <c r="AP31" s="214"/>
      <c r="AQ31" s="214">
        <f t="shared" si="5"/>
        <v>0</v>
      </c>
      <c r="AR31" s="214"/>
      <c r="AS31" s="214">
        <f t="shared" si="6"/>
        <v>0</v>
      </c>
      <c r="AT31" s="214"/>
      <c r="AU31" s="214">
        <f t="shared" si="7"/>
        <v>0</v>
      </c>
      <c r="AV31" s="214"/>
      <c r="AW31" s="215">
        <f t="shared" si="9"/>
        <v>0</v>
      </c>
      <c r="AX31" s="196"/>
      <c r="AY31" s="216">
        <f t="shared" si="12"/>
        <v>0</v>
      </c>
      <c r="AZ31" s="216"/>
      <c r="BA31" s="209">
        <f t="shared" si="13"/>
        <v>0</v>
      </c>
      <c r="BB31" s="209"/>
      <c r="BC31" s="217">
        <f t="shared" si="8"/>
        <v>0</v>
      </c>
      <c r="BD31" s="217"/>
    </row>
    <row r="32" spans="1:56" ht="17.25" customHeight="1">
      <c r="A32" s="28">
        <v>25</v>
      </c>
      <c r="B32" s="29"/>
      <c r="C32" s="30"/>
      <c r="D32" s="31"/>
      <c r="E32" s="72"/>
      <c r="F32" s="218"/>
      <c r="G32" s="219"/>
      <c r="H32" s="219"/>
      <c r="I32" s="219"/>
      <c r="J32" s="171" t="s">
        <v>76</v>
      </c>
      <c r="K32" s="220"/>
      <c r="L32" s="221"/>
      <c r="M32" s="171" t="s">
        <v>80</v>
      </c>
      <c r="N32" s="220"/>
      <c r="O32" s="221"/>
      <c r="P32" s="171" t="s">
        <v>78</v>
      </c>
      <c r="Q32" s="218"/>
      <c r="R32" s="219"/>
      <c r="S32" s="219"/>
      <c r="T32" s="219"/>
      <c r="U32" s="171" t="s">
        <v>76</v>
      </c>
      <c r="V32" s="220"/>
      <c r="W32" s="221"/>
      <c r="X32" s="171" t="s">
        <v>80</v>
      </c>
      <c r="Y32" s="220"/>
      <c r="Z32" s="221"/>
      <c r="AA32" s="171" t="s">
        <v>78</v>
      </c>
      <c r="AB32" s="172"/>
      <c r="AC32" s="59" t="s">
        <v>80</v>
      </c>
      <c r="AD32" s="157">
        <f t="shared" si="0"/>
        <v>0</v>
      </c>
      <c r="AE32" s="117" t="s">
        <v>76</v>
      </c>
      <c r="AF32" s="136">
        <f t="shared" si="1"/>
        <v>0</v>
      </c>
      <c r="AG32" s="121" t="s">
        <v>76</v>
      </c>
      <c r="AH32" s="136">
        <f t="shared" si="2"/>
        <v>0</v>
      </c>
      <c r="AI32" s="117" t="s">
        <v>76</v>
      </c>
      <c r="AJ32" s="60"/>
      <c r="AK32" s="60"/>
      <c r="AL32" s="138" t="str">
        <f>IF(E32="","",VLOOKUP(E32,リスト!A:D,2,FALSE))</f>
        <v/>
      </c>
      <c r="AM32" s="222">
        <f t="shared" si="3"/>
        <v>0</v>
      </c>
      <c r="AN32" s="223"/>
      <c r="AO32" s="214">
        <f t="shared" si="4"/>
        <v>0</v>
      </c>
      <c r="AP32" s="214"/>
      <c r="AQ32" s="214">
        <f t="shared" si="5"/>
        <v>0</v>
      </c>
      <c r="AR32" s="214"/>
      <c r="AS32" s="214">
        <f t="shared" si="6"/>
        <v>0</v>
      </c>
      <c r="AT32" s="214"/>
      <c r="AU32" s="214">
        <f t="shared" si="7"/>
        <v>0</v>
      </c>
      <c r="AV32" s="214"/>
      <c r="AW32" s="215">
        <f t="shared" si="9"/>
        <v>0</v>
      </c>
      <c r="AX32" s="196"/>
      <c r="AY32" s="216">
        <f>IF(E32="",0,IF(AL32="通所系①",6400/12,IF(AL32="入所系①",21600/12,0)))</f>
        <v>0</v>
      </c>
      <c r="AZ32" s="216"/>
      <c r="BA32" s="209">
        <f t="shared" si="13"/>
        <v>0</v>
      </c>
      <c r="BB32" s="209"/>
      <c r="BC32" s="217">
        <f t="shared" si="8"/>
        <v>0</v>
      </c>
      <c r="BD32" s="217"/>
    </row>
    <row r="33" spans="1:56" ht="17.25" hidden="1" customHeight="1">
      <c r="A33" s="24">
        <v>26</v>
      </c>
      <c r="B33" s="21"/>
      <c r="C33" s="22"/>
      <c r="D33" s="23"/>
      <c r="E33" s="70"/>
      <c r="F33" s="239"/>
      <c r="G33" s="240"/>
      <c r="H33" s="240"/>
      <c r="I33" s="240"/>
      <c r="J33" s="167" t="s">
        <v>76</v>
      </c>
      <c r="K33" s="245"/>
      <c r="L33" s="246"/>
      <c r="M33" s="167" t="s">
        <v>77</v>
      </c>
      <c r="N33" s="245"/>
      <c r="O33" s="246"/>
      <c r="P33" s="167" t="s">
        <v>78</v>
      </c>
      <c r="Q33" s="239"/>
      <c r="R33" s="240"/>
      <c r="S33" s="240"/>
      <c r="T33" s="240"/>
      <c r="U33" s="167" t="s">
        <v>76</v>
      </c>
      <c r="V33" s="245"/>
      <c r="W33" s="246"/>
      <c r="X33" s="167" t="s">
        <v>77</v>
      </c>
      <c r="Y33" s="245"/>
      <c r="Z33" s="246"/>
      <c r="AA33" s="167" t="s">
        <v>78</v>
      </c>
      <c r="AB33" s="168"/>
      <c r="AC33" s="57" t="s">
        <v>77</v>
      </c>
      <c r="AD33" s="115">
        <f>ROUNDDOWN(AW33,-2)</f>
        <v>0</v>
      </c>
      <c r="AE33" s="93" t="s">
        <v>76</v>
      </c>
      <c r="AF33" s="132">
        <f>BA33</f>
        <v>0</v>
      </c>
      <c r="AG33" s="119" t="s">
        <v>76</v>
      </c>
      <c r="AH33" s="134">
        <f>BC33</f>
        <v>0</v>
      </c>
      <c r="AI33" s="93" t="s">
        <v>76</v>
      </c>
      <c r="AJ33" s="60"/>
      <c r="AK33" s="60"/>
      <c r="AL33" s="148" t="str">
        <f>IF(E33="","",VLOOKUP(E33,リスト!A:D,2,FALSE))</f>
        <v/>
      </c>
      <c r="AM33" s="222">
        <f>IF(K33=0,0,ROUNDDOWN(F33/K33/ROUNDUP(N33,1),0))</f>
        <v>0</v>
      </c>
      <c r="AN33" s="223"/>
      <c r="AO33" s="214">
        <f>IF(V33=0,0,ROUNDDOWN(Q33/V33/ROUNDUP(Y33,1),0))</f>
        <v>0</v>
      </c>
      <c r="AP33" s="214"/>
      <c r="AQ33" s="214">
        <f>AO33-AM33</f>
        <v>0</v>
      </c>
      <c r="AR33" s="214"/>
      <c r="AS33" s="214">
        <f>AQ33*V33*ROUNDUP(Y33,1)</f>
        <v>0</v>
      </c>
      <c r="AT33" s="214"/>
      <c r="AU33" s="214">
        <f>AQ33*AB33*ROUNDUP(Y33,1)</f>
        <v>0</v>
      </c>
      <c r="AV33" s="214"/>
      <c r="AW33" s="215">
        <f>AS33+AU33</f>
        <v>0</v>
      </c>
      <c r="AX33" s="196"/>
      <c r="AY33" s="216">
        <f>IF(E33="",0,IF(AL33="通所系①",6400/12,IF(AL33="入所系①",21600/12,0)))</f>
        <v>0</v>
      </c>
      <c r="AZ33" s="216"/>
      <c r="BA33" s="209">
        <f>IF(E33=0,0,ROUNDDOWN((V33+AB33)*ROUNDUP(Y33,1)*AY33,0))</f>
        <v>0</v>
      </c>
      <c r="BB33" s="209"/>
      <c r="BC33" s="217">
        <f>IF(AQ33&lt;=0,0,ROUNDDOWN(IF(AW33&lt;BA33,AW33,BA33),-2))</f>
        <v>0</v>
      </c>
      <c r="BD33" s="217"/>
    </row>
    <row r="34" spans="1:56" ht="17.25" hidden="1" customHeight="1">
      <c r="A34" s="24">
        <v>27</v>
      </c>
      <c r="B34" s="25"/>
      <c r="C34" s="26"/>
      <c r="D34" s="27"/>
      <c r="E34" s="71"/>
      <c r="F34" s="224"/>
      <c r="G34" s="225"/>
      <c r="H34" s="225"/>
      <c r="I34" s="225"/>
      <c r="J34" s="169" t="s">
        <v>79</v>
      </c>
      <c r="K34" s="226"/>
      <c r="L34" s="227"/>
      <c r="M34" s="169" t="s">
        <v>77</v>
      </c>
      <c r="N34" s="226"/>
      <c r="O34" s="227"/>
      <c r="P34" s="169" t="s">
        <v>78</v>
      </c>
      <c r="Q34" s="224"/>
      <c r="R34" s="225"/>
      <c r="S34" s="225"/>
      <c r="T34" s="225"/>
      <c r="U34" s="169" t="s">
        <v>76</v>
      </c>
      <c r="V34" s="226"/>
      <c r="W34" s="227"/>
      <c r="X34" s="169" t="s">
        <v>77</v>
      </c>
      <c r="Y34" s="226"/>
      <c r="Z34" s="227"/>
      <c r="AA34" s="169" t="s">
        <v>78</v>
      </c>
      <c r="AB34" s="170"/>
      <c r="AC34" s="58" t="s">
        <v>77</v>
      </c>
      <c r="AD34" s="156">
        <f t="shared" ref="AD34:AD57" si="14">ROUNDDOWN(AW34,-2)</f>
        <v>0</v>
      </c>
      <c r="AE34" s="94" t="s">
        <v>76</v>
      </c>
      <c r="AF34" s="135">
        <f t="shared" ref="AF34:AF57" si="15">BA34</f>
        <v>0</v>
      </c>
      <c r="AG34" s="120" t="s">
        <v>76</v>
      </c>
      <c r="AH34" s="135">
        <f t="shared" ref="AH34:AH57" si="16">BC34</f>
        <v>0</v>
      </c>
      <c r="AI34" s="94" t="s">
        <v>76</v>
      </c>
      <c r="AJ34" s="60"/>
      <c r="AK34" s="60"/>
      <c r="AL34" s="148" t="str">
        <f>IF(E34="","",VLOOKUP(E34,リスト!A:D,2,FALSE))</f>
        <v/>
      </c>
      <c r="AM34" s="222">
        <f t="shared" ref="AM34:AM56" si="17">IF(K34=0,0,ROUNDDOWN(F34/K34/ROUNDUP(N34,1),0))</f>
        <v>0</v>
      </c>
      <c r="AN34" s="223"/>
      <c r="AO34" s="214">
        <f t="shared" ref="AO34:AO57" si="18">IF(V34=0,0,ROUNDDOWN(Q34/V34/ROUNDUP(Y34,1),0))</f>
        <v>0</v>
      </c>
      <c r="AP34" s="214"/>
      <c r="AQ34" s="214">
        <f t="shared" ref="AQ34:AQ57" si="19">AO34-AM34</f>
        <v>0</v>
      </c>
      <c r="AR34" s="214"/>
      <c r="AS34" s="214">
        <f t="shared" ref="AS34:AS57" si="20">AQ34*V34*ROUNDUP(Y34,1)</f>
        <v>0</v>
      </c>
      <c r="AT34" s="214"/>
      <c r="AU34" s="214">
        <f t="shared" ref="AU34:AU57" si="21">AQ34*AB34*ROUNDUP(Y34,1)</f>
        <v>0</v>
      </c>
      <c r="AV34" s="214"/>
      <c r="AW34" s="215">
        <f>AS34+AU34</f>
        <v>0</v>
      </c>
      <c r="AX34" s="196"/>
      <c r="AY34" s="216">
        <f>IF(E34="",0,IF(AL34="通所系①",6400/12,IF(AL34="入所系①",21600/12,0)))</f>
        <v>0</v>
      </c>
      <c r="AZ34" s="216"/>
      <c r="BA34" s="209">
        <f>IF(E34=0,0,ROUNDDOWN((V34+AB34)*ROUNDUP(Y34,1)*AY34,0))</f>
        <v>0</v>
      </c>
      <c r="BB34" s="209"/>
      <c r="BC34" s="217">
        <f t="shared" ref="BC34:BC57" si="22">IF(AQ34&lt;=0,0,ROUNDDOWN(IF(AW34&lt;BA34,AW34,BA34),-2))</f>
        <v>0</v>
      </c>
      <c r="BD34" s="217"/>
    </row>
    <row r="35" spans="1:56" ht="17.25" hidden="1" customHeight="1">
      <c r="A35" s="24">
        <v>28</v>
      </c>
      <c r="B35" s="25"/>
      <c r="C35" s="26"/>
      <c r="D35" s="27"/>
      <c r="E35" s="71"/>
      <c r="F35" s="224"/>
      <c r="G35" s="225"/>
      <c r="H35" s="225"/>
      <c r="I35" s="225"/>
      <c r="J35" s="169" t="s">
        <v>76</v>
      </c>
      <c r="K35" s="226"/>
      <c r="L35" s="227"/>
      <c r="M35" s="169" t="s">
        <v>77</v>
      </c>
      <c r="N35" s="226"/>
      <c r="O35" s="227"/>
      <c r="P35" s="169" t="s">
        <v>78</v>
      </c>
      <c r="Q35" s="224"/>
      <c r="R35" s="225"/>
      <c r="S35" s="225"/>
      <c r="T35" s="225"/>
      <c r="U35" s="169" t="s">
        <v>76</v>
      </c>
      <c r="V35" s="226"/>
      <c r="W35" s="227"/>
      <c r="X35" s="169" t="s">
        <v>77</v>
      </c>
      <c r="Y35" s="226"/>
      <c r="Z35" s="227"/>
      <c r="AA35" s="169" t="s">
        <v>78</v>
      </c>
      <c r="AB35" s="170"/>
      <c r="AC35" s="58" t="s">
        <v>77</v>
      </c>
      <c r="AD35" s="156">
        <f t="shared" si="14"/>
        <v>0</v>
      </c>
      <c r="AE35" s="94" t="s">
        <v>76</v>
      </c>
      <c r="AF35" s="135">
        <f t="shared" si="15"/>
        <v>0</v>
      </c>
      <c r="AG35" s="120" t="s">
        <v>76</v>
      </c>
      <c r="AH35" s="135">
        <f t="shared" si="16"/>
        <v>0</v>
      </c>
      <c r="AI35" s="94" t="s">
        <v>76</v>
      </c>
      <c r="AJ35" s="60"/>
      <c r="AK35" s="60"/>
      <c r="AL35" s="148" t="str">
        <f>IF(E35="","",VLOOKUP(E35,リスト!A:D,2,FALSE))</f>
        <v/>
      </c>
      <c r="AM35" s="222">
        <f t="shared" si="17"/>
        <v>0</v>
      </c>
      <c r="AN35" s="223"/>
      <c r="AO35" s="214">
        <f t="shared" si="18"/>
        <v>0</v>
      </c>
      <c r="AP35" s="214"/>
      <c r="AQ35" s="214">
        <f t="shared" si="19"/>
        <v>0</v>
      </c>
      <c r="AR35" s="214"/>
      <c r="AS35" s="214">
        <f t="shared" si="20"/>
        <v>0</v>
      </c>
      <c r="AT35" s="214"/>
      <c r="AU35" s="214">
        <f t="shared" si="21"/>
        <v>0</v>
      </c>
      <c r="AV35" s="214"/>
      <c r="AW35" s="215">
        <f t="shared" ref="AW35:AW57" si="23">AS35+AU35</f>
        <v>0</v>
      </c>
      <c r="AX35" s="196"/>
      <c r="AY35" s="216">
        <f t="shared" ref="AY35:AY56" si="24">IF(E35="",0,IF(AL35="通所系①",6400/12,IF(AL35="入所系①",21600/12,0)))</f>
        <v>0</v>
      </c>
      <c r="AZ35" s="216"/>
      <c r="BA35" s="209">
        <f t="shared" ref="BA35:BA57" si="25">IF(E35=0,0,ROUNDDOWN((V35+AB35)*ROUNDUP(Y35,1)*AY35,0))</f>
        <v>0</v>
      </c>
      <c r="BB35" s="209"/>
      <c r="BC35" s="217">
        <f t="shared" si="22"/>
        <v>0</v>
      </c>
      <c r="BD35" s="217"/>
    </row>
    <row r="36" spans="1:56" ht="17.25" hidden="1" customHeight="1">
      <c r="A36" s="24">
        <v>29</v>
      </c>
      <c r="B36" s="25"/>
      <c r="C36" s="26"/>
      <c r="D36" s="27"/>
      <c r="E36" s="71"/>
      <c r="F36" s="224"/>
      <c r="G36" s="225"/>
      <c r="H36" s="225"/>
      <c r="I36" s="225"/>
      <c r="J36" s="169" t="s">
        <v>76</v>
      </c>
      <c r="K36" s="226"/>
      <c r="L36" s="227"/>
      <c r="M36" s="169" t="s">
        <v>80</v>
      </c>
      <c r="N36" s="226"/>
      <c r="O36" s="227"/>
      <c r="P36" s="169" t="s">
        <v>78</v>
      </c>
      <c r="Q36" s="224"/>
      <c r="R36" s="225"/>
      <c r="S36" s="225"/>
      <c r="T36" s="225"/>
      <c r="U36" s="169" t="s">
        <v>76</v>
      </c>
      <c r="V36" s="226"/>
      <c r="W36" s="227"/>
      <c r="X36" s="169" t="s">
        <v>80</v>
      </c>
      <c r="Y36" s="226"/>
      <c r="Z36" s="227"/>
      <c r="AA36" s="169" t="s">
        <v>78</v>
      </c>
      <c r="AB36" s="170"/>
      <c r="AC36" s="58" t="s">
        <v>80</v>
      </c>
      <c r="AD36" s="156">
        <f t="shared" si="14"/>
        <v>0</v>
      </c>
      <c r="AE36" s="94" t="s">
        <v>76</v>
      </c>
      <c r="AF36" s="135">
        <f t="shared" si="15"/>
        <v>0</v>
      </c>
      <c r="AG36" s="120" t="s">
        <v>76</v>
      </c>
      <c r="AH36" s="135">
        <f t="shared" si="16"/>
        <v>0</v>
      </c>
      <c r="AI36" s="94" t="s">
        <v>76</v>
      </c>
      <c r="AJ36" s="60"/>
      <c r="AK36" s="60"/>
      <c r="AL36" s="148" t="str">
        <f>IF(E36="","",VLOOKUP(E36,リスト!A:D,2,FALSE))</f>
        <v/>
      </c>
      <c r="AM36" s="222">
        <f t="shared" si="17"/>
        <v>0</v>
      </c>
      <c r="AN36" s="223"/>
      <c r="AO36" s="214">
        <f t="shared" si="18"/>
        <v>0</v>
      </c>
      <c r="AP36" s="214"/>
      <c r="AQ36" s="214">
        <f t="shared" si="19"/>
        <v>0</v>
      </c>
      <c r="AR36" s="214"/>
      <c r="AS36" s="214">
        <f t="shared" si="20"/>
        <v>0</v>
      </c>
      <c r="AT36" s="214"/>
      <c r="AU36" s="214">
        <f t="shared" si="21"/>
        <v>0</v>
      </c>
      <c r="AV36" s="214"/>
      <c r="AW36" s="215">
        <f t="shared" si="23"/>
        <v>0</v>
      </c>
      <c r="AX36" s="196"/>
      <c r="AY36" s="216">
        <f t="shared" si="24"/>
        <v>0</v>
      </c>
      <c r="AZ36" s="216"/>
      <c r="BA36" s="209">
        <f t="shared" si="25"/>
        <v>0</v>
      </c>
      <c r="BB36" s="209"/>
      <c r="BC36" s="217">
        <f t="shared" si="22"/>
        <v>0</v>
      </c>
      <c r="BD36" s="217"/>
    </row>
    <row r="37" spans="1:56" ht="17.25" hidden="1" customHeight="1">
      <c r="A37" s="24">
        <v>30</v>
      </c>
      <c r="B37" s="25"/>
      <c r="C37" s="26"/>
      <c r="D37" s="27"/>
      <c r="E37" s="71"/>
      <c r="F37" s="224"/>
      <c r="G37" s="225"/>
      <c r="H37" s="225"/>
      <c r="I37" s="225"/>
      <c r="J37" s="169" t="s">
        <v>76</v>
      </c>
      <c r="K37" s="226"/>
      <c r="L37" s="227"/>
      <c r="M37" s="169" t="s">
        <v>80</v>
      </c>
      <c r="N37" s="226"/>
      <c r="O37" s="227"/>
      <c r="P37" s="169" t="s">
        <v>78</v>
      </c>
      <c r="Q37" s="224"/>
      <c r="R37" s="225"/>
      <c r="S37" s="225"/>
      <c r="T37" s="225"/>
      <c r="U37" s="169" t="s">
        <v>76</v>
      </c>
      <c r="V37" s="226"/>
      <c r="W37" s="227"/>
      <c r="X37" s="169" t="s">
        <v>80</v>
      </c>
      <c r="Y37" s="226"/>
      <c r="Z37" s="227"/>
      <c r="AA37" s="169" t="s">
        <v>78</v>
      </c>
      <c r="AB37" s="170"/>
      <c r="AC37" s="58" t="s">
        <v>80</v>
      </c>
      <c r="AD37" s="156">
        <f t="shared" si="14"/>
        <v>0</v>
      </c>
      <c r="AE37" s="94" t="s">
        <v>76</v>
      </c>
      <c r="AF37" s="135">
        <f t="shared" si="15"/>
        <v>0</v>
      </c>
      <c r="AG37" s="120" t="s">
        <v>76</v>
      </c>
      <c r="AH37" s="135">
        <f t="shared" si="16"/>
        <v>0</v>
      </c>
      <c r="AI37" s="94" t="s">
        <v>76</v>
      </c>
      <c r="AJ37" s="60"/>
      <c r="AK37" s="60"/>
      <c r="AL37" s="148" t="str">
        <f>IF(E37="","",VLOOKUP(E37,リスト!A:D,2,FALSE))</f>
        <v/>
      </c>
      <c r="AM37" s="222">
        <f t="shared" si="17"/>
        <v>0</v>
      </c>
      <c r="AN37" s="223"/>
      <c r="AO37" s="214">
        <f t="shared" si="18"/>
        <v>0</v>
      </c>
      <c r="AP37" s="214"/>
      <c r="AQ37" s="214">
        <f t="shared" si="19"/>
        <v>0</v>
      </c>
      <c r="AR37" s="214"/>
      <c r="AS37" s="214">
        <f t="shared" si="20"/>
        <v>0</v>
      </c>
      <c r="AT37" s="214"/>
      <c r="AU37" s="214">
        <f t="shared" si="21"/>
        <v>0</v>
      </c>
      <c r="AV37" s="214"/>
      <c r="AW37" s="215">
        <f t="shared" si="23"/>
        <v>0</v>
      </c>
      <c r="AX37" s="196"/>
      <c r="AY37" s="216">
        <f t="shared" si="24"/>
        <v>0</v>
      </c>
      <c r="AZ37" s="216"/>
      <c r="BA37" s="209">
        <f t="shared" si="25"/>
        <v>0</v>
      </c>
      <c r="BB37" s="209"/>
      <c r="BC37" s="217">
        <f t="shared" si="22"/>
        <v>0</v>
      </c>
      <c r="BD37" s="217"/>
    </row>
    <row r="38" spans="1:56" ht="17.25" hidden="1" customHeight="1">
      <c r="A38" s="24">
        <v>31</v>
      </c>
      <c r="B38" s="25"/>
      <c r="C38" s="26"/>
      <c r="D38" s="27"/>
      <c r="E38" s="71"/>
      <c r="F38" s="224"/>
      <c r="G38" s="225"/>
      <c r="H38" s="225"/>
      <c r="I38" s="225"/>
      <c r="J38" s="169" t="s">
        <v>76</v>
      </c>
      <c r="K38" s="226"/>
      <c r="L38" s="227"/>
      <c r="M38" s="169" t="s">
        <v>80</v>
      </c>
      <c r="N38" s="226"/>
      <c r="O38" s="227"/>
      <c r="P38" s="169" t="s">
        <v>78</v>
      </c>
      <c r="Q38" s="224"/>
      <c r="R38" s="225"/>
      <c r="S38" s="225"/>
      <c r="T38" s="225"/>
      <c r="U38" s="169" t="s">
        <v>76</v>
      </c>
      <c r="V38" s="226"/>
      <c r="W38" s="227"/>
      <c r="X38" s="169" t="s">
        <v>80</v>
      </c>
      <c r="Y38" s="226"/>
      <c r="Z38" s="227"/>
      <c r="AA38" s="169" t="s">
        <v>78</v>
      </c>
      <c r="AB38" s="170"/>
      <c r="AC38" s="58" t="s">
        <v>80</v>
      </c>
      <c r="AD38" s="156">
        <f t="shared" si="14"/>
        <v>0</v>
      </c>
      <c r="AE38" s="94" t="s">
        <v>76</v>
      </c>
      <c r="AF38" s="135">
        <f t="shared" si="15"/>
        <v>0</v>
      </c>
      <c r="AG38" s="120" t="s">
        <v>76</v>
      </c>
      <c r="AH38" s="135">
        <f t="shared" si="16"/>
        <v>0</v>
      </c>
      <c r="AI38" s="94" t="s">
        <v>76</v>
      </c>
      <c r="AJ38" s="60"/>
      <c r="AK38" s="60"/>
      <c r="AL38" s="148" t="str">
        <f>IF(E38="","",VLOOKUP(E38,リスト!A:D,2,FALSE))</f>
        <v/>
      </c>
      <c r="AM38" s="222">
        <f t="shared" si="17"/>
        <v>0</v>
      </c>
      <c r="AN38" s="223"/>
      <c r="AO38" s="214">
        <f t="shared" si="18"/>
        <v>0</v>
      </c>
      <c r="AP38" s="214"/>
      <c r="AQ38" s="214">
        <f t="shared" si="19"/>
        <v>0</v>
      </c>
      <c r="AR38" s="214"/>
      <c r="AS38" s="214">
        <f t="shared" si="20"/>
        <v>0</v>
      </c>
      <c r="AT38" s="214"/>
      <c r="AU38" s="214">
        <f t="shared" si="21"/>
        <v>0</v>
      </c>
      <c r="AV38" s="214"/>
      <c r="AW38" s="215">
        <f t="shared" si="23"/>
        <v>0</v>
      </c>
      <c r="AX38" s="196"/>
      <c r="AY38" s="216">
        <f t="shared" si="24"/>
        <v>0</v>
      </c>
      <c r="AZ38" s="216"/>
      <c r="BA38" s="209">
        <f t="shared" si="25"/>
        <v>0</v>
      </c>
      <c r="BB38" s="209"/>
      <c r="BC38" s="217">
        <f t="shared" si="22"/>
        <v>0</v>
      </c>
      <c r="BD38" s="217"/>
    </row>
    <row r="39" spans="1:56" ht="17.25" hidden="1" customHeight="1">
      <c r="A39" s="24">
        <v>32</v>
      </c>
      <c r="B39" s="25"/>
      <c r="C39" s="26"/>
      <c r="D39" s="27"/>
      <c r="E39" s="71"/>
      <c r="F39" s="224"/>
      <c r="G39" s="225"/>
      <c r="H39" s="225"/>
      <c r="I39" s="225"/>
      <c r="J39" s="169" t="s">
        <v>76</v>
      </c>
      <c r="K39" s="226"/>
      <c r="L39" s="227"/>
      <c r="M39" s="169" t="s">
        <v>80</v>
      </c>
      <c r="N39" s="226"/>
      <c r="O39" s="227"/>
      <c r="P39" s="169" t="s">
        <v>78</v>
      </c>
      <c r="Q39" s="224"/>
      <c r="R39" s="225"/>
      <c r="S39" s="225"/>
      <c r="T39" s="225"/>
      <c r="U39" s="169" t="s">
        <v>76</v>
      </c>
      <c r="V39" s="226"/>
      <c r="W39" s="227"/>
      <c r="X39" s="169" t="s">
        <v>80</v>
      </c>
      <c r="Y39" s="226"/>
      <c r="Z39" s="227"/>
      <c r="AA39" s="169" t="s">
        <v>78</v>
      </c>
      <c r="AB39" s="170"/>
      <c r="AC39" s="58" t="s">
        <v>80</v>
      </c>
      <c r="AD39" s="156">
        <f t="shared" si="14"/>
        <v>0</v>
      </c>
      <c r="AE39" s="94" t="s">
        <v>76</v>
      </c>
      <c r="AF39" s="135">
        <f t="shared" si="15"/>
        <v>0</v>
      </c>
      <c r="AG39" s="120" t="s">
        <v>76</v>
      </c>
      <c r="AH39" s="135">
        <f t="shared" si="16"/>
        <v>0</v>
      </c>
      <c r="AI39" s="94" t="s">
        <v>76</v>
      </c>
      <c r="AJ39" s="60"/>
      <c r="AK39" s="60"/>
      <c r="AL39" s="148" t="str">
        <f>IF(E39="","",VLOOKUP(E39,リスト!A:D,2,FALSE))</f>
        <v/>
      </c>
      <c r="AM39" s="222">
        <f t="shared" si="17"/>
        <v>0</v>
      </c>
      <c r="AN39" s="223"/>
      <c r="AO39" s="214">
        <f t="shared" si="18"/>
        <v>0</v>
      </c>
      <c r="AP39" s="214"/>
      <c r="AQ39" s="214">
        <f t="shared" si="19"/>
        <v>0</v>
      </c>
      <c r="AR39" s="214"/>
      <c r="AS39" s="214">
        <f t="shared" si="20"/>
        <v>0</v>
      </c>
      <c r="AT39" s="214"/>
      <c r="AU39" s="214">
        <f t="shared" si="21"/>
        <v>0</v>
      </c>
      <c r="AV39" s="214"/>
      <c r="AW39" s="215">
        <f t="shared" si="23"/>
        <v>0</v>
      </c>
      <c r="AX39" s="196"/>
      <c r="AY39" s="216">
        <f t="shared" si="24"/>
        <v>0</v>
      </c>
      <c r="AZ39" s="216"/>
      <c r="BA39" s="209">
        <f t="shared" si="25"/>
        <v>0</v>
      </c>
      <c r="BB39" s="209"/>
      <c r="BC39" s="217">
        <f t="shared" si="22"/>
        <v>0</v>
      </c>
      <c r="BD39" s="217"/>
    </row>
    <row r="40" spans="1:56" ht="17.25" hidden="1" customHeight="1">
      <c r="A40" s="24">
        <v>33</v>
      </c>
      <c r="B40" s="25"/>
      <c r="C40" s="26"/>
      <c r="D40" s="27"/>
      <c r="E40" s="71"/>
      <c r="F40" s="224"/>
      <c r="G40" s="225"/>
      <c r="H40" s="225"/>
      <c r="I40" s="225"/>
      <c r="J40" s="169" t="s">
        <v>76</v>
      </c>
      <c r="K40" s="226"/>
      <c r="L40" s="227"/>
      <c r="M40" s="169" t="s">
        <v>80</v>
      </c>
      <c r="N40" s="226"/>
      <c r="O40" s="227"/>
      <c r="P40" s="169" t="s">
        <v>78</v>
      </c>
      <c r="Q40" s="224"/>
      <c r="R40" s="225"/>
      <c r="S40" s="225"/>
      <c r="T40" s="225"/>
      <c r="U40" s="169" t="s">
        <v>76</v>
      </c>
      <c r="V40" s="226"/>
      <c r="W40" s="227"/>
      <c r="X40" s="169" t="s">
        <v>80</v>
      </c>
      <c r="Y40" s="226"/>
      <c r="Z40" s="227"/>
      <c r="AA40" s="169" t="s">
        <v>78</v>
      </c>
      <c r="AB40" s="170"/>
      <c r="AC40" s="58" t="s">
        <v>80</v>
      </c>
      <c r="AD40" s="156">
        <f t="shared" si="14"/>
        <v>0</v>
      </c>
      <c r="AE40" s="94" t="s">
        <v>76</v>
      </c>
      <c r="AF40" s="135">
        <f t="shared" si="15"/>
        <v>0</v>
      </c>
      <c r="AG40" s="120" t="s">
        <v>76</v>
      </c>
      <c r="AH40" s="135">
        <f t="shared" si="16"/>
        <v>0</v>
      </c>
      <c r="AI40" s="94" t="s">
        <v>76</v>
      </c>
      <c r="AJ40" s="60"/>
      <c r="AK40" s="60"/>
      <c r="AL40" s="148" t="str">
        <f>IF(E40="","",VLOOKUP(E40,リスト!A:D,2,FALSE))</f>
        <v/>
      </c>
      <c r="AM40" s="222">
        <f t="shared" si="17"/>
        <v>0</v>
      </c>
      <c r="AN40" s="223"/>
      <c r="AO40" s="214">
        <f t="shared" si="18"/>
        <v>0</v>
      </c>
      <c r="AP40" s="214"/>
      <c r="AQ40" s="214">
        <f t="shared" si="19"/>
        <v>0</v>
      </c>
      <c r="AR40" s="214"/>
      <c r="AS40" s="214">
        <f t="shared" si="20"/>
        <v>0</v>
      </c>
      <c r="AT40" s="214"/>
      <c r="AU40" s="214">
        <f t="shared" si="21"/>
        <v>0</v>
      </c>
      <c r="AV40" s="214"/>
      <c r="AW40" s="215">
        <f t="shared" si="23"/>
        <v>0</v>
      </c>
      <c r="AX40" s="196"/>
      <c r="AY40" s="216">
        <f t="shared" si="24"/>
        <v>0</v>
      </c>
      <c r="AZ40" s="216"/>
      <c r="BA40" s="209">
        <f t="shared" si="25"/>
        <v>0</v>
      </c>
      <c r="BB40" s="209"/>
      <c r="BC40" s="217">
        <f t="shared" si="22"/>
        <v>0</v>
      </c>
      <c r="BD40" s="217"/>
    </row>
    <row r="41" spans="1:56" ht="17.25" hidden="1" customHeight="1">
      <c r="A41" s="24">
        <v>34</v>
      </c>
      <c r="B41" s="25"/>
      <c r="C41" s="26"/>
      <c r="D41" s="27"/>
      <c r="E41" s="71"/>
      <c r="F41" s="224"/>
      <c r="G41" s="225"/>
      <c r="H41" s="225"/>
      <c r="I41" s="225"/>
      <c r="J41" s="169" t="s">
        <v>76</v>
      </c>
      <c r="K41" s="226"/>
      <c r="L41" s="227"/>
      <c r="M41" s="169" t="s">
        <v>80</v>
      </c>
      <c r="N41" s="226"/>
      <c r="O41" s="227"/>
      <c r="P41" s="169" t="s">
        <v>78</v>
      </c>
      <c r="Q41" s="224"/>
      <c r="R41" s="225"/>
      <c r="S41" s="225"/>
      <c r="T41" s="225"/>
      <c r="U41" s="169" t="s">
        <v>76</v>
      </c>
      <c r="V41" s="226"/>
      <c r="W41" s="227"/>
      <c r="X41" s="169" t="s">
        <v>80</v>
      </c>
      <c r="Y41" s="226"/>
      <c r="Z41" s="227"/>
      <c r="AA41" s="169" t="s">
        <v>78</v>
      </c>
      <c r="AB41" s="170"/>
      <c r="AC41" s="58" t="s">
        <v>80</v>
      </c>
      <c r="AD41" s="156">
        <f t="shared" si="14"/>
        <v>0</v>
      </c>
      <c r="AE41" s="94" t="s">
        <v>76</v>
      </c>
      <c r="AF41" s="135">
        <f t="shared" si="15"/>
        <v>0</v>
      </c>
      <c r="AG41" s="120" t="s">
        <v>76</v>
      </c>
      <c r="AH41" s="135">
        <f t="shared" si="16"/>
        <v>0</v>
      </c>
      <c r="AI41" s="94" t="s">
        <v>76</v>
      </c>
      <c r="AJ41" s="60"/>
      <c r="AK41" s="60"/>
      <c r="AL41" s="148" t="str">
        <f>IF(E41="","",VLOOKUP(E41,リスト!A:D,2,FALSE))</f>
        <v/>
      </c>
      <c r="AM41" s="222">
        <f t="shared" si="17"/>
        <v>0</v>
      </c>
      <c r="AN41" s="223"/>
      <c r="AO41" s="214">
        <f t="shared" si="18"/>
        <v>0</v>
      </c>
      <c r="AP41" s="214"/>
      <c r="AQ41" s="214">
        <f t="shared" si="19"/>
        <v>0</v>
      </c>
      <c r="AR41" s="214"/>
      <c r="AS41" s="214">
        <f t="shared" si="20"/>
        <v>0</v>
      </c>
      <c r="AT41" s="214"/>
      <c r="AU41" s="214">
        <f t="shared" si="21"/>
        <v>0</v>
      </c>
      <c r="AV41" s="214"/>
      <c r="AW41" s="215">
        <f t="shared" si="23"/>
        <v>0</v>
      </c>
      <c r="AX41" s="196"/>
      <c r="AY41" s="216">
        <f t="shared" si="24"/>
        <v>0</v>
      </c>
      <c r="AZ41" s="216"/>
      <c r="BA41" s="209">
        <f t="shared" si="25"/>
        <v>0</v>
      </c>
      <c r="BB41" s="209"/>
      <c r="BC41" s="217">
        <f t="shared" si="22"/>
        <v>0</v>
      </c>
      <c r="BD41" s="217"/>
    </row>
    <row r="42" spans="1:56" ht="17.25" hidden="1" customHeight="1">
      <c r="A42" s="24">
        <v>35</v>
      </c>
      <c r="B42" s="25"/>
      <c r="C42" s="26"/>
      <c r="D42" s="27"/>
      <c r="E42" s="71"/>
      <c r="F42" s="224"/>
      <c r="G42" s="225"/>
      <c r="H42" s="225"/>
      <c r="I42" s="225"/>
      <c r="J42" s="169" t="s">
        <v>76</v>
      </c>
      <c r="K42" s="226"/>
      <c r="L42" s="227"/>
      <c r="M42" s="169" t="s">
        <v>80</v>
      </c>
      <c r="N42" s="226"/>
      <c r="O42" s="227"/>
      <c r="P42" s="169" t="s">
        <v>78</v>
      </c>
      <c r="Q42" s="224"/>
      <c r="R42" s="225"/>
      <c r="S42" s="225"/>
      <c r="T42" s="225"/>
      <c r="U42" s="169" t="s">
        <v>76</v>
      </c>
      <c r="V42" s="226"/>
      <c r="W42" s="227"/>
      <c r="X42" s="169" t="s">
        <v>80</v>
      </c>
      <c r="Y42" s="226"/>
      <c r="Z42" s="227"/>
      <c r="AA42" s="169" t="s">
        <v>78</v>
      </c>
      <c r="AB42" s="170"/>
      <c r="AC42" s="58" t="s">
        <v>80</v>
      </c>
      <c r="AD42" s="156">
        <f t="shared" si="14"/>
        <v>0</v>
      </c>
      <c r="AE42" s="94" t="s">
        <v>76</v>
      </c>
      <c r="AF42" s="135">
        <f t="shared" si="15"/>
        <v>0</v>
      </c>
      <c r="AG42" s="120" t="s">
        <v>76</v>
      </c>
      <c r="AH42" s="135">
        <f t="shared" si="16"/>
        <v>0</v>
      </c>
      <c r="AI42" s="94" t="s">
        <v>76</v>
      </c>
      <c r="AJ42" s="60"/>
      <c r="AK42" s="60"/>
      <c r="AL42" s="148" t="str">
        <f>IF(E42="","",VLOOKUP(E42,リスト!A:D,2,FALSE))</f>
        <v/>
      </c>
      <c r="AM42" s="222">
        <f t="shared" si="17"/>
        <v>0</v>
      </c>
      <c r="AN42" s="223"/>
      <c r="AO42" s="214">
        <f t="shared" si="18"/>
        <v>0</v>
      </c>
      <c r="AP42" s="214"/>
      <c r="AQ42" s="214">
        <f t="shared" si="19"/>
        <v>0</v>
      </c>
      <c r="AR42" s="214"/>
      <c r="AS42" s="214">
        <f t="shared" si="20"/>
        <v>0</v>
      </c>
      <c r="AT42" s="214"/>
      <c r="AU42" s="214">
        <f t="shared" si="21"/>
        <v>0</v>
      </c>
      <c r="AV42" s="214"/>
      <c r="AW42" s="215">
        <f t="shared" si="23"/>
        <v>0</v>
      </c>
      <c r="AX42" s="196"/>
      <c r="AY42" s="216">
        <f t="shared" si="24"/>
        <v>0</v>
      </c>
      <c r="AZ42" s="216"/>
      <c r="BA42" s="209">
        <f t="shared" si="25"/>
        <v>0</v>
      </c>
      <c r="BB42" s="209"/>
      <c r="BC42" s="217">
        <f t="shared" si="22"/>
        <v>0</v>
      </c>
      <c r="BD42" s="217"/>
    </row>
    <row r="43" spans="1:56" ht="17.25" hidden="1" customHeight="1">
      <c r="A43" s="28">
        <v>36</v>
      </c>
      <c r="B43" s="25"/>
      <c r="C43" s="26"/>
      <c r="D43" s="27"/>
      <c r="E43" s="71"/>
      <c r="F43" s="224"/>
      <c r="G43" s="225"/>
      <c r="H43" s="225"/>
      <c r="I43" s="225"/>
      <c r="J43" s="169" t="s">
        <v>76</v>
      </c>
      <c r="K43" s="226"/>
      <c r="L43" s="227"/>
      <c r="M43" s="169" t="s">
        <v>80</v>
      </c>
      <c r="N43" s="226"/>
      <c r="O43" s="227"/>
      <c r="P43" s="169" t="s">
        <v>78</v>
      </c>
      <c r="Q43" s="224"/>
      <c r="R43" s="225"/>
      <c r="S43" s="225"/>
      <c r="T43" s="225"/>
      <c r="U43" s="169" t="s">
        <v>76</v>
      </c>
      <c r="V43" s="226"/>
      <c r="W43" s="227"/>
      <c r="X43" s="169" t="s">
        <v>80</v>
      </c>
      <c r="Y43" s="226"/>
      <c r="Z43" s="227"/>
      <c r="AA43" s="169" t="s">
        <v>78</v>
      </c>
      <c r="AB43" s="170"/>
      <c r="AC43" s="58" t="s">
        <v>80</v>
      </c>
      <c r="AD43" s="156">
        <f t="shared" si="14"/>
        <v>0</v>
      </c>
      <c r="AE43" s="94" t="s">
        <v>76</v>
      </c>
      <c r="AF43" s="135">
        <f t="shared" si="15"/>
        <v>0</v>
      </c>
      <c r="AG43" s="120" t="s">
        <v>76</v>
      </c>
      <c r="AH43" s="135">
        <f t="shared" si="16"/>
        <v>0</v>
      </c>
      <c r="AI43" s="94" t="s">
        <v>76</v>
      </c>
      <c r="AJ43" s="60"/>
      <c r="AK43" s="60"/>
      <c r="AL43" s="148" t="str">
        <f>IF(E43="","",VLOOKUP(E43,リスト!A:D,2,FALSE))</f>
        <v/>
      </c>
      <c r="AM43" s="222">
        <f t="shared" si="17"/>
        <v>0</v>
      </c>
      <c r="AN43" s="223"/>
      <c r="AO43" s="214">
        <f t="shared" si="18"/>
        <v>0</v>
      </c>
      <c r="AP43" s="214"/>
      <c r="AQ43" s="214">
        <f t="shared" si="19"/>
        <v>0</v>
      </c>
      <c r="AR43" s="214"/>
      <c r="AS43" s="214">
        <f t="shared" si="20"/>
        <v>0</v>
      </c>
      <c r="AT43" s="214"/>
      <c r="AU43" s="214">
        <f t="shared" si="21"/>
        <v>0</v>
      </c>
      <c r="AV43" s="214"/>
      <c r="AW43" s="215">
        <f t="shared" si="23"/>
        <v>0</v>
      </c>
      <c r="AX43" s="196"/>
      <c r="AY43" s="216">
        <f t="shared" si="24"/>
        <v>0</v>
      </c>
      <c r="AZ43" s="216"/>
      <c r="BA43" s="209">
        <f t="shared" si="25"/>
        <v>0</v>
      </c>
      <c r="BB43" s="209"/>
      <c r="BC43" s="217">
        <f t="shared" si="22"/>
        <v>0</v>
      </c>
      <c r="BD43" s="217"/>
    </row>
    <row r="44" spans="1:56" ht="17.25" hidden="1" customHeight="1">
      <c r="A44" s="24">
        <v>37</v>
      </c>
      <c r="B44" s="25"/>
      <c r="C44" s="26"/>
      <c r="D44" s="27"/>
      <c r="E44" s="71"/>
      <c r="F44" s="224"/>
      <c r="G44" s="225"/>
      <c r="H44" s="225"/>
      <c r="I44" s="225"/>
      <c r="J44" s="169" t="s">
        <v>76</v>
      </c>
      <c r="K44" s="226"/>
      <c r="L44" s="227"/>
      <c r="M44" s="169" t="s">
        <v>80</v>
      </c>
      <c r="N44" s="226"/>
      <c r="O44" s="227"/>
      <c r="P44" s="169" t="s">
        <v>78</v>
      </c>
      <c r="Q44" s="224"/>
      <c r="R44" s="225"/>
      <c r="S44" s="225"/>
      <c r="T44" s="225"/>
      <c r="U44" s="169" t="s">
        <v>76</v>
      </c>
      <c r="V44" s="226"/>
      <c r="W44" s="227"/>
      <c r="X44" s="169" t="s">
        <v>80</v>
      </c>
      <c r="Y44" s="226"/>
      <c r="Z44" s="227"/>
      <c r="AA44" s="169" t="s">
        <v>78</v>
      </c>
      <c r="AB44" s="170"/>
      <c r="AC44" s="58" t="s">
        <v>80</v>
      </c>
      <c r="AD44" s="156">
        <f t="shared" si="14"/>
        <v>0</v>
      </c>
      <c r="AE44" s="94" t="s">
        <v>76</v>
      </c>
      <c r="AF44" s="135">
        <f t="shared" si="15"/>
        <v>0</v>
      </c>
      <c r="AG44" s="120" t="s">
        <v>76</v>
      </c>
      <c r="AH44" s="135">
        <f t="shared" si="16"/>
        <v>0</v>
      </c>
      <c r="AI44" s="94" t="s">
        <v>76</v>
      </c>
      <c r="AJ44" s="60"/>
      <c r="AK44" s="60"/>
      <c r="AL44" s="148" t="str">
        <f>IF(E44="","",VLOOKUP(E44,リスト!A:D,2,FALSE))</f>
        <v/>
      </c>
      <c r="AM44" s="222">
        <f t="shared" si="17"/>
        <v>0</v>
      </c>
      <c r="AN44" s="223"/>
      <c r="AO44" s="214">
        <f t="shared" si="18"/>
        <v>0</v>
      </c>
      <c r="AP44" s="214"/>
      <c r="AQ44" s="214">
        <f t="shared" si="19"/>
        <v>0</v>
      </c>
      <c r="AR44" s="214"/>
      <c r="AS44" s="214">
        <f t="shared" si="20"/>
        <v>0</v>
      </c>
      <c r="AT44" s="214"/>
      <c r="AU44" s="214">
        <f t="shared" si="21"/>
        <v>0</v>
      </c>
      <c r="AV44" s="214"/>
      <c r="AW44" s="215">
        <f t="shared" si="23"/>
        <v>0</v>
      </c>
      <c r="AX44" s="196"/>
      <c r="AY44" s="216">
        <f t="shared" si="24"/>
        <v>0</v>
      </c>
      <c r="AZ44" s="216"/>
      <c r="BA44" s="209">
        <f t="shared" si="25"/>
        <v>0</v>
      </c>
      <c r="BB44" s="209"/>
      <c r="BC44" s="217">
        <f t="shared" si="22"/>
        <v>0</v>
      </c>
      <c r="BD44" s="217"/>
    </row>
    <row r="45" spans="1:56" ht="17.25" hidden="1" customHeight="1">
      <c r="A45" s="24">
        <v>38</v>
      </c>
      <c r="B45" s="25"/>
      <c r="C45" s="26"/>
      <c r="D45" s="27"/>
      <c r="E45" s="71"/>
      <c r="F45" s="224"/>
      <c r="G45" s="225"/>
      <c r="H45" s="225"/>
      <c r="I45" s="225"/>
      <c r="J45" s="169" t="s">
        <v>76</v>
      </c>
      <c r="K45" s="226"/>
      <c r="L45" s="227"/>
      <c r="M45" s="169" t="s">
        <v>80</v>
      </c>
      <c r="N45" s="226"/>
      <c r="O45" s="227"/>
      <c r="P45" s="169" t="s">
        <v>78</v>
      </c>
      <c r="Q45" s="224"/>
      <c r="R45" s="225"/>
      <c r="S45" s="225"/>
      <c r="T45" s="225"/>
      <c r="U45" s="169" t="s">
        <v>76</v>
      </c>
      <c r="V45" s="226"/>
      <c r="W45" s="227"/>
      <c r="X45" s="169" t="s">
        <v>80</v>
      </c>
      <c r="Y45" s="226"/>
      <c r="Z45" s="227"/>
      <c r="AA45" s="169" t="s">
        <v>78</v>
      </c>
      <c r="AB45" s="170"/>
      <c r="AC45" s="58" t="s">
        <v>80</v>
      </c>
      <c r="AD45" s="156">
        <f t="shared" si="14"/>
        <v>0</v>
      </c>
      <c r="AE45" s="94" t="s">
        <v>76</v>
      </c>
      <c r="AF45" s="135">
        <f t="shared" si="15"/>
        <v>0</v>
      </c>
      <c r="AG45" s="120" t="s">
        <v>76</v>
      </c>
      <c r="AH45" s="135">
        <f t="shared" si="16"/>
        <v>0</v>
      </c>
      <c r="AI45" s="94" t="s">
        <v>76</v>
      </c>
      <c r="AJ45" s="60"/>
      <c r="AK45" s="60"/>
      <c r="AL45" s="148" t="str">
        <f>IF(E45="","",VLOOKUP(E45,リスト!A:D,2,FALSE))</f>
        <v/>
      </c>
      <c r="AM45" s="222">
        <f t="shared" si="17"/>
        <v>0</v>
      </c>
      <c r="AN45" s="223"/>
      <c r="AO45" s="214">
        <f t="shared" si="18"/>
        <v>0</v>
      </c>
      <c r="AP45" s="214"/>
      <c r="AQ45" s="214">
        <f t="shared" si="19"/>
        <v>0</v>
      </c>
      <c r="AR45" s="214"/>
      <c r="AS45" s="214">
        <f t="shared" si="20"/>
        <v>0</v>
      </c>
      <c r="AT45" s="214"/>
      <c r="AU45" s="214">
        <f t="shared" si="21"/>
        <v>0</v>
      </c>
      <c r="AV45" s="214"/>
      <c r="AW45" s="215">
        <f t="shared" si="23"/>
        <v>0</v>
      </c>
      <c r="AX45" s="196"/>
      <c r="AY45" s="216">
        <f t="shared" si="24"/>
        <v>0</v>
      </c>
      <c r="AZ45" s="216"/>
      <c r="BA45" s="209">
        <f t="shared" si="25"/>
        <v>0</v>
      </c>
      <c r="BB45" s="209"/>
      <c r="BC45" s="217">
        <f t="shared" si="22"/>
        <v>0</v>
      </c>
      <c r="BD45" s="217"/>
    </row>
    <row r="46" spans="1:56" ht="17.25" hidden="1" customHeight="1">
      <c r="A46" s="24">
        <v>39</v>
      </c>
      <c r="B46" s="25"/>
      <c r="C46" s="26"/>
      <c r="D46" s="27"/>
      <c r="E46" s="71"/>
      <c r="F46" s="224"/>
      <c r="G46" s="225"/>
      <c r="H46" s="225"/>
      <c r="I46" s="225"/>
      <c r="J46" s="169" t="s">
        <v>76</v>
      </c>
      <c r="K46" s="226"/>
      <c r="L46" s="227"/>
      <c r="M46" s="169" t="s">
        <v>80</v>
      </c>
      <c r="N46" s="226"/>
      <c r="O46" s="227"/>
      <c r="P46" s="169" t="s">
        <v>78</v>
      </c>
      <c r="Q46" s="224"/>
      <c r="R46" s="225"/>
      <c r="S46" s="225"/>
      <c r="T46" s="225"/>
      <c r="U46" s="169" t="s">
        <v>76</v>
      </c>
      <c r="V46" s="226"/>
      <c r="W46" s="227"/>
      <c r="X46" s="169" t="s">
        <v>80</v>
      </c>
      <c r="Y46" s="226"/>
      <c r="Z46" s="227"/>
      <c r="AA46" s="169" t="s">
        <v>78</v>
      </c>
      <c r="AB46" s="170"/>
      <c r="AC46" s="58" t="s">
        <v>80</v>
      </c>
      <c r="AD46" s="156">
        <f t="shared" si="14"/>
        <v>0</v>
      </c>
      <c r="AE46" s="94" t="s">
        <v>76</v>
      </c>
      <c r="AF46" s="135">
        <f t="shared" si="15"/>
        <v>0</v>
      </c>
      <c r="AG46" s="120" t="s">
        <v>76</v>
      </c>
      <c r="AH46" s="135">
        <f t="shared" si="16"/>
        <v>0</v>
      </c>
      <c r="AI46" s="94" t="s">
        <v>76</v>
      </c>
      <c r="AJ46" s="60"/>
      <c r="AK46" s="60"/>
      <c r="AL46" s="148" t="str">
        <f>IF(E46="","",VLOOKUP(E46,リスト!A:D,2,FALSE))</f>
        <v/>
      </c>
      <c r="AM46" s="222">
        <f t="shared" si="17"/>
        <v>0</v>
      </c>
      <c r="AN46" s="223"/>
      <c r="AO46" s="214">
        <f t="shared" si="18"/>
        <v>0</v>
      </c>
      <c r="AP46" s="214"/>
      <c r="AQ46" s="214">
        <f t="shared" si="19"/>
        <v>0</v>
      </c>
      <c r="AR46" s="214"/>
      <c r="AS46" s="214">
        <f t="shared" si="20"/>
        <v>0</v>
      </c>
      <c r="AT46" s="214"/>
      <c r="AU46" s="214">
        <f t="shared" si="21"/>
        <v>0</v>
      </c>
      <c r="AV46" s="214"/>
      <c r="AW46" s="215">
        <f t="shared" si="23"/>
        <v>0</v>
      </c>
      <c r="AX46" s="196"/>
      <c r="AY46" s="216">
        <f t="shared" si="24"/>
        <v>0</v>
      </c>
      <c r="AZ46" s="216"/>
      <c r="BA46" s="209">
        <f t="shared" si="25"/>
        <v>0</v>
      </c>
      <c r="BB46" s="209"/>
      <c r="BC46" s="217">
        <f t="shared" si="22"/>
        <v>0</v>
      </c>
      <c r="BD46" s="217"/>
    </row>
    <row r="47" spans="1:56" ht="17.25" hidden="1" customHeight="1">
      <c r="A47" s="24">
        <v>40</v>
      </c>
      <c r="B47" s="25"/>
      <c r="C47" s="26"/>
      <c r="D47" s="27"/>
      <c r="E47" s="71"/>
      <c r="F47" s="224"/>
      <c r="G47" s="225"/>
      <c r="H47" s="225"/>
      <c r="I47" s="225"/>
      <c r="J47" s="169" t="s">
        <v>76</v>
      </c>
      <c r="K47" s="226"/>
      <c r="L47" s="227"/>
      <c r="M47" s="169" t="s">
        <v>80</v>
      </c>
      <c r="N47" s="226"/>
      <c r="O47" s="227"/>
      <c r="P47" s="169" t="s">
        <v>78</v>
      </c>
      <c r="Q47" s="224"/>
      <c r="R47" s="225"/>
      <c r="S47" s="225"/>
      <c r="T47" s="225"/>
      <c r="U47" s="169" t="s">
        <v>76</v>
      </c>
      <c r="V47" s="226"/>
      <c r="W47" s="227"/>
      <c r="X47" s="169" t="s">
        <v>80</v>
      </c>
      <c r="Y47" s="226"/>
      <c r="Z47" s="227"/>
      <c r="AA47" s="169" t="s">
        <v>78</v>
      </c>
      <c r="AB47" s="170"/>
      <c r="AC47" s="58" t="s">
        <v>80</v>
      </c>
      <c r="AD47" s="156">
        <f t="shared" si="14"/>
        <v>0</v>
      </c>
      <c r="AE47" s="94" t="s">
        <v>76</v>
      </c>
      <c r="AF47" s="135">
        <f t="shared" si="15"/>
        <v>0</v>
      </c>
      <c r="AG47" s="120" t="s">
        <v>76</v>
      </c>
      <c r="AH47" s="135">
        <f t="shared" si="16"/>
        <v>0</v>
      </c>
      <c r="AI47" s="94" t="s">
        <v>76</v>
      </c>
      <c r="AJ47" s="60"/>
      <c r="AK47" s="60"/>
      <c r="AL47" s="148" t="str">
        <f>IF(E47="","",VLOOKUP(E47,リスト!A:D,2,FALSE))</f>
        <v/>
      </c>
      <c r="AM47" s="222">
        <f t="shared" si="17"/>
        <v>0</v>
      </c>
      <c r="AN47" s="223"/>
      <c r="AO47" s="214">
        <f t="shared" si="18"/>
        <v>0</v>
      </c>
      <c r="AP47" s="214"/>
      <c r="AQ47" s="214">
        <f t="shared" si="19"/>
        <v>0</v>
      </c>
      <c r="AR47" s="214"/>
      <c r="AS47" s="214">
        <f t="shared" si="20"/>
        <v>0</v>
      </c>
      <c r="AT47" s="214"/>
      <c r="AU47" s="214">
        <f t="shared" si="21"/>
        <v>0</v>
      </c>
      <c r="AV47" s="214"/>
      <c r="AW47" s="215">
        <f t="shared" si="23"/>
        <v>0</v>
      </c>
      <c r="AX47" s="196"/>
      <c r="AY47" s="216">
        <f t="shared" si="24"/>
        <v>0</v>
      </c>
      <c r="AZ47" s="216"/>
      <c r="BA47" s="209">
        <f t="shared" si="25"/>
        <v>0</v>
      </c>
      <c r="BB47" s="209"/>
      <c r="BC47" s="217">
        <f t="shared" si="22"/>
        <v>0</v>
      </c>
      <c r="BD47" s="217"/>
    </row>
    <row r="48" spans="1:56" ht="17.25" hidden="1" customHeight="1">
      <c r="A48" s="24">
        <v>41</v>
      </c>
      <c r="B48" s="25"/>
      <c r="C48" s="26"/>
      <c r="D48" s="27"/>
      <c r="E48" s="71"/>
      <c r="F48" s="224"/>
      <c r="G48" s="225"/>
      <c r="H48" s="225"/>
      <c r="I48" s="225"/>
      <c r="J48" s="169" t="s">
        <v>76</v>
      </c>
      <c r="K48" s="226"/>
      <c r="L48" s="227"/>
      <c r="M48" s="169" t="s">
        <v>80</v>
      </c>
      <c r="N48" s="226"/>
      <c r="O48" s="227"/>
      <c r="P48" s="169" t="s">
        <v>78</v>
      </c>
      <c r="Q48" s="224"/>
      <c r="R48" s="225"/>
      <c r="S48" s="225"/>
      <c r="T48" s="225"/>
      <c r="U48" s="169" t="s">
        <v>76</v>
      </c>
      <c r="V48" s="226"/>
      <c r="W48" s="227"/>
      <c r="X48" s="169" t="s">
        <v>80</v>
      </c>
      <c r="Y48" s="226"/>
      <c r="Z48" s="227"/>
      <c r="AA48" s="169" t="s">
        <v>78</v>
      </c>
      <c r="AB48" s="170"/>
      <c r="AC48" s="58" t="s">
        <v>80</v>
      </c>
      <c r="AD48" s="156">
        <f t="shared" si="14"/>
        <v>0</v>
      </c>
      <c r="AE48" s="94" t="s">
        <v>76</v>
      </c>
      <c r="AF48" s="135">
        <f t="shared" si="15"/>
        <v>0</v>
      </c>
      <c r="AG48" s="120" t="s">
        <v>76</v>
      </c>
      <c r="AH48" s="135">
        <f t="shared" si="16"/>
        <v>0</v>
      </c>
      <c r="AI48" s="94" t="s">
        <v>76</v>
      </c>
      <c r="AJ48" s="60"/>
      <c r="AK48" s="60"/>
      <c r="AL48" s="148" t="str">
        <f>IF(E48="","",VLOOKUP(E48,リスト!A:D,2,FALSE))</f>
        <v/>
      </c>
      <c r="AM48" s="222">
        <f t="shared" si="17"/>
        <v>0</v>
      </c>
      <c r="AN48" s="223"/>
      <c r="AO48" s="214">
        <f t="shared" si="18"/>
        <v>0</v>
      </c>
      <c r="AP48" s="214"/>
      <c r="AQ48" s="214">
        <f t="shared" si="19"/>
        <v>0</v>
      </c>
      <c r="AR48" s="214"/>
      <c r="AS48" s="214">
        <f t="shared" si="20"/>
        <v>0</v>
      </c>
      <c r="AT48" s="214"/>
      <c r="AU48" s="214">
        <f t="shared" si="21"/>
        <v>0</v>
      </c>
      <c r="AV48" s="214"/>
      <c r="AW48" s="215">
        <f t="shared" si="23"/>
        <v>0</v>
      </c>
      <c r="AX48" s="196"/>
      <c r="AY48" s="216">
        <f t="shared" si="24"/>
        <v>0</v>
      </c>
      <c r="AZ48" s="216"/>
      <c r="BA48" s="209">
        <f t="shared" si="25"/>
        <v>0</v>
      </c>
      <c r="BB48" s="209"/>
      <c r="BC48" s="217">
        <f t="shared" si="22"/>
        <v>0</v>
      </c>
      <c r="BD48" s="217"/>
    </row>
    <row r="49" spans="1:56" ht="17.25" hidden="1" customHeight="1">
      <c r="A49" s="24">
        <v>42</v>
      </c>
      <c r="B49" s="25"/>
      <c r="C49" s="26"/>
      <c r="D49" s="27"/>
      <c r="E49" s="71"/>
      <c r="F49" s="224"/>
      <c r="G49" s="225"/>
      <c r="H49" s="225"/>
      <c r="I49" s="225"/>
      <c r="J49" s="169" t="s">
        <v>76</v>
      </c>
      <c r="K49" s="226"/>
      <c r="L49" s="227"/>
      <c r="M49" s="169" t="s">
        <v>80</v>
      </c>
      <c r="N49" s="226"/>
      <c r="O49" s="227"/>
      <c r="P49" s="169" t="s">
        <v>78</v>
      </c>
      <c r="Q49" s="224"/>
      <c r="R49" s="225"/>
      <c r="S49" s="225"/>
      <c r="T49" s="225"/>
      <c r="U49" s="169" t="s">
        <v>76</v>
      </c>
      <c r="V49" s="226"/>
      <c r="W49" s="227"/>
      <c r="X49" s="169" t="s">
        <v>80</v>
      </c>
      <c r="Y49" s="226"/>
      <c r="Z49" s="227"/>
      <c r="AA49" s="169" t="s">
        <v>78</v>
      </c>
      <c r="AB49" s="170"/>
      <c r="AC49" s="58" t="s">
        <v>80</v>
      </c>
      <c r="AD49" s="156">
        <f t="shared" si="14"/>
        <v>0</v>
      </c>
      <c r="AE49" s="94" t="s">
        <v>76</v>
      </c>
      <c r="AF49" s="135">
        <f t="shared" si="15"/>
        <v>0</v>
      </c>
      <c r="AG49" s="120" t="s">
        <v>76</v>
      </c>
      <c r="AH49" s="135">
        <f t="shared" si="16"/>
        <v>0</v>
      </c>
      <c r="AI49" s="94" t="s">
        <v>76</v>
      </c>
      <c r="AJ49" s="60"/>
      <c r="AK49" s="60"/>
      <c r="AL49" s="148" t="str">
        <f>IF(E49="","",VLOOKUP(E49,リスト!A:D,2,FALSE))</f>
        <v/>
      </c>
      <c r="AM49" s="222">
        <f t="shared" si="17"/>
        <v>0</v>
      </c>
      <c r="AN49" s="223"/>
      <c r="AO49" s="214">
        <f t="shared" si="18"/>
        <v>0</v>
      </c>
      <c r="AP49" s="214"/>
      <c r="AQ49" s="214">
        <f t="shared" si="19"/>
        <v>0</v>
      </c>
      <c r="AR49" s="214"/>
      <c r="AS49" s="214">
        <f t="shared" si="20"/>
        <v>0</v>
      </c>
      <c r="AT49" s="214"/>
      <c r="AU49" s="214">
        <f t="shared" si="21"/>
        <v>0</v>
      </c>
      <c r="AV49" s="214"/>
      <c r="AW49" s="215">
        <f t="shared" si="23"/>
        <v>0</v>
      </c>
      <c r="AX49" s="196"/>
      <c r="AY49" s="216">
        <f t="shared" si="24"/>
        <v>0</v>
      </c>
      <c r="AZ49" s="216"/>
      <c r="BA49" s="209">
        <f t="shared" si="25"/>
        <v>0</v>
      </c>
      <c r="BB49" s="209"/>
      <c r="BC49" s="217">
        <f t="shared" si="22"/>
        <v>0</v>
      </c>
      <c r="BD49" s="217"/>
    </row>
    <row r="50" spans="1:56" ht="17.25" hidden="1" customHeight="1">
      <c r="A50" s="24">
        <v>43</v>
      </c>
      <c r="B50" s="25"/>
      <c r="C50" s="26"/>
      <c r="D50" s="27"/>
      <c r="E50" s="71"/>
      <c r="F50" s="224"/>
      <c r="G50" s="225"/>
      <c r="H50" s="225"/>
      <c r="I50" s="225"/>
      <c r="J50" s="169" t="s">
        <v>76</v>
      </c>
      <c r="K50" s="226"/>
      <c r="L50" s="227"/>
      <c r="M50" s="169" t="s">
        <v>80</v>
      </c>
      <c r="N50" s="226"/>
      <c r="O50" s="227"/>
      <c r="P50" s="169" t="s">
        <v>78</v>
      </c>
      <c r="Q50" s="224"/>
      <c r="R50" s="225"/>
      <c r="S50" s="225"/>
      <c r="T50" s="225"/>
      <c r="U50" s="169" t="s">
        <v>76</v>
      </c>
      <c r="V50" s="226"/>
      <c r="W50" s="227"/>
      <c r="X50" s="169" t="s">
        <v>80</v>
      </c>
      <c r="Y50" s="226"/>
      <c r="Z50" s="227"/>
      <c r="AA50" s="169" t="s">
        <v>78</v>
      </c>
      <c r="AB50" s="170"/>
      <c r="AC50" s="58" t="s">
        <v>80</v>
      </c>
      <c r="AD50" s="156">
        <f t="shared" si="14"/>
        <v>0</v>
      </c>
      <c r="AE50" s="94" t="s">
        <v>76</v>
      </c>
      <c r="AF50" s="135">
        <f t="shared" si="15"/>
        <v>0</v>
      </c>
      <c r="AG50" s="120" t="s">
        <v>76</v>
      </c>
      <c r="AH50" s="135">
        <f t="shared" si="16"/>
        <v>0</v>
      </c>
      <c r="AI50" s="94" t="s">
        <v>76</v>
      </c>
      <c r="AJ50" s="60"/>
      <c r="AK50" s="60"/>
      <c r="AL50" s="148" t="str">
        <f>IF(E50="","",VLOOKUP(E50,リスト!A:D,2,FALSE))</f>
        <v/>
      </c>
      <c r="AM50" s="222">
        <f t="shared" si="17"/>
        <v>0</v>
      </c>
      <c r="AN50" s="223"/>
      <c r="AO50" s="214">
        <f t="shared" si="18"/>
        <v>0</v>
      </c>
      <c r="AP50" s="214"/>
      <c r="AQ50" s="214">
        <f t="shared" si="19"/>
        <v>0</v>
      </c>
      <c r="AR50" s="214"/>
      <c r="AS50" s="214">
        <f t="shared" si="20"/>
        <v>0</v>
      </c>
      <c r="AT50" s="214"/>
      <c r="AU50" s="214">
        <f t="shared" si="21"/>
        <v>0</v>
      </c>
      <c r="AV50" s="214"/>
      <c r="AW50" s="215">
        <f t="shared" si="23"/>
        <v>0</v>
      </c>
      <c r="AX50" s="196"/>
      <c r="AY50" s="216">
        <f>IF(E50="",0,IF(AL50="通所系①",6400/12,IF(AL50="入所系①",21600/12,0)))</f>
        <v>0</v>
      </c>
      <c r="AZ50" s="216"/>
      <c r="BA50" s="209">
        <f>IF(E50=0,0,ROUNDDOWN((V50+AB50)*ROUNDUP(Y50,1)*AY50,0))</f>
        <v>0</v>
      </c>
      <c r="BB50" s="209"/>
      <c r="BC50" s="217">
        <f t="shared" si="22"/>
        <v>0</v>
      </c>
      <c r="BD50" s="217"/>
    </row>
    <row r="51" spans="1:56" ht="17.25" hidden="1" customHeight="1">
      <c r="A51" s="24">
        <v>44</v>
      </c>
      <c r="B51" s="25"/>
      <c r="C51" s="26"/>
      <c r="D51" s="27"/>
      <c r="E51" s="71"/>
      <c r="F51" s="224"/>
      <c r="G51" s="225"/>
      <c r="H51" s="225"/>
      <c r="I51" s="225"/>
      <c r="J51" s="169" t="s">
        <v>76</v>
      </c>
      <c r="K51" s="226"/>
      <c r="L51" s="227"/>
      <c r="M51" s="169" t="s">
        <v>80</v>
      </c>
      <c r="N51" s="226"/>
      <c r="O51" s="227"/>
      <c r="P51" s="169" t="s">
        <v>78</v>
      </c>
      <c r="Q51" s="224"/>
      <c r="R51" s="225"/>
      <c r="S51" s="225"/>
      <c r="T51" s="225"/>
      <c r="U51" s="169" t="s">
        <v>76</v>
      </c>
      <c r="V51" s="226"/>
      <c r="W51" s="227"/>
      <c r="X51" s="169" t="s">
        <v>80</v>
      </c>
      <c r="Y51" s="226"/>
      <c r="Z51" s="227"/>
      <c r="AA51" s="169" t="s">
        <v>78</v>
      </c>
      <c r="AB51" s="170"/>
      <c r="AC51" s="58" t="s">
        <v>80</v>
      </c>
      <c r="AD51" s="156">
        <f t="shared" si="14"/>
        <v>0</v>
      </c>
      <c r="AE51" s="94" t="s">
        <v>76</v>
      </c>
      <c r="AF51" s="135">
        <f t="shared" si="15"/>
        <v>0</v>
      </c>
      <c r="AG51" s="120" t="s">
        <v>76</v>
      </c>
      <c r="AH51" s="135">
        <f t="shared" si="16"/>
        <v>0</v>
      </c>
      <c r="AI51" s="94" t="s">
        <v>76</v>
      </c>
      <c r="AJ51" s="60"/>
      <c r="AK51" s="60"/>
      <c r="AL51" s="148" t="str">
        <f>IF(E51="","",VLOOKUP(E51,リスト!A:D,2,FALSE))</f>
        <v/>
      </c>
      <c r="AM51" s="222">
        <f t="shared" si="17"/>
        <v>0</v>
      </c>
      <c r="AN51" s="223"/>
      <c r="AO51" s="214">
        <f t="shared" si="18"/>
        <v>0</v>
      </c>
      <c r="AP51" s="214"/>
      <c r="AQ51" s="214">
        <f t="shared" si="19"/>
        <v>0</v>
      </c>
      <c r="AR51" s="214"/>
      <c r="AS51" s="214">
        <f t="shared" si="20"/>
        <v>0</v>
      </c>
      <c r="AT51" s="214"/>
      <c r="AU51" s="214">
        <f t="shared" si="21"/>
        <v>0</v>
      </c>
      <c r="AV51" s="214"/>
      <c r="AW51" s="215">
        <f t="shared" si="23"/>
        <v>0</v>
      </c>
      <c r="AX51" s="196"/>
      <c r="AY51" s="216">
        <f>IF(E51="",0,IF(AL51="通所系①",6400/12,IF(AL51="入所系①",21600/12,0)))</f>
        <v>0</v>
      </c>
      <c r="AZ51" s="216"/>
      <c r="BA51" s="209">
        <f>IF(E51=0,0,ROUNDDOWN((V51+AB51)*ROUNDUP(Y51,1)*AY51,0))</f>
        <v>0</v>
      </c>
      <c r="BB51" s="209"/>
      <c r="BC51" s="217">
        <f t="shared" si="22"/>
        <v>0</v>
      </c>
      <c r="BD51" s="217"/>
    </row>
    <row r="52" spans="1:56" ht="17.25" hidden="1" customHeight="1">
      <c r="A52" s="24">
        <v>45</v>
      </c>
      <c r="B52" s="25"/>
      <c r="C52" s="26"/>
      <c r="D52" s="27"/>
      <c r="E52" s="71"/>
      <c r="F52" s="224"/>
      <c r="G52" s="225"/>
      <c r="H52" s="225"/>
      <c r="I52" s="225"/>
      <c r="J52" s="169" t="s">
        <v>76</v>
      </c>
      <c r="K52" s="226"/>
      <c r="L52" s="227"/>
      <c r="M52" s="169" t="s">
        <v>80</v>
      </c>
      <c r="N52" s="226"/>
      <c r="O52" s="227"/>
      <c r="P52" s="169" t="s">
        <v>78</v>
      </c>
      <c r="Q52" s="224"/>
      <c r="R52" s="225"/>
      <c r="S52" s="225"/>
      <c r="T52" s="225"/>
      <c r="U52" s="169" t="s">
        <v>76</v>
      </c>
      <c r="V52" s="226"/>
      <c r="W52" s="227"/>
      <c r="X52" s="169" t="s">
        <v>80</v>
      </c>
      <c r="Y52" s="226"/>
      <c r="Z52" s="227"/>
      <c r="AA52" s="169" t="s">
        <v>78</v>
      </c>
      <c r="AB52" s="170"/>
      <c r="AC52" s="58" t="s">
        <v>80</v>
      </c>
      <c r="AD52" s="156">
        <f t="shared" si="14"/>
        <v>0</v>
      </c>
      <c r="AE52" s="94" t="s">
        <v>76</v>
      </c>
      <c r="AF52" s="135">
        <f t="shared" si="15"/>
        <v>0</v>
      </c>
      <c r="AG52" s="120" t="s">
        <v>76</v>
      </c>
      <c r="AH52" s="135">
        <f t="shared" si="16"/>
        <v>0</v>
      </c>
      <c r="AI52" s="94" t="s">
        <v>76</v>
      </c>
      <c r="AJ52" s="60"/>
      <c r="AK52" s="60"/>
      <c r="AL52" s="138" t="str">
        <f>IF(E52="","",VLOOKUP(E52,リスト!A:D,2,FALSE))</f>
        <v/>
      </c>
      <c r="AM52" s="222">
        <f t="shared" si="17"/>
        <v>0</v>
      </c>
      <c r="AN52" s="223"/>
      <c r="AO52" s="214">
        <f t="shared" si="18"/>
        <v>0</v>
      </c>
      <c r="AP52" s="214"/>
      <c r="AQ52" s="214">
        <f t="shared" si="19"/>
        <v>0</v>
      </c>
      <c r="AR52" s="214"/>
      <c r="AS52" s="214">
        <f t="shared" si="20"/>
        <v>0</v>
      </c>
      <c r="AT52" s="214"/>
      <c r="AU52" s="214">
        <f t="shared" si="21"/>
        <v>0</v>
      </c>
      <c r="AV52" s="214"/>
      <c r="AW52" s="215">
        <f t="shared" si="23"/>
        <v>0</v>
      </c>
      <c r="AX52" s="196"/>
      <c r="AY52" s="216">
        <f t="shared" si="24"/>
        <v>0</v>
      </c>
      <c r="AZ52" s="216"/>
      <c r="BA52" s="209">
        <f t="shared" si="25"/>
        <v>0</v>
      </c>
      <c r="BB52" s="209"/>
      <c r="BC52" s="217">
        <f t="shared" si="22"/>
        <v>0</v>
      </c>
      <c r="BD52" s="217"/>
    </row>
    <row r="53" spans="1:56" ht="17.25" hidden="1" customHeight="1">
      <c r="A53" s="24">
        <v>46</v>
      </c>
      <c r="B53" s="25"/>
      <c r="C53" s="26"/>
      <c r="D53" s="27"/>
      <c r="E53" s="71"/>
      <c r="F53" s="224"/>
      <c r="G53" s="225"/>
      <c r="H53" s="225"/>
      <c r="I53" s="225"/>
      <c r="J53" s="169" t="s">
        <v>76</v>
      </c>
      <c r="K53" s="226"/>
      <c r="L53" s="227"/>
      <c r="M53" s="169" t="s">
        <v>80</v>
      </c>
      <c r="N53" s="226"/>
      <c r="O53" s="227"/>
      <c r="P53" s="169" t="s">
        <v>78</v>
      </c>
      <c r="Q53" s="224"/>
      <c r="R53" s="225"/>
      <c r="S53" s="225"/>
      <c r="T53" s="225"/>
      <c r="U53" s="169" t="s">
        <v>76</v>
      </c>
      <c r="V53" s="226"/>
      <c r="W53" s="227"/>
      <c r="X53" s="169" t="s">
        <v>80</v>
      </c>
      <c r="Y53" s="226"/>
      <c r="Z53" s="227"/>
      <c r="AA53" s="169" t="s">
        <v>78</v>
      </c>
      <c r="AB53" s="170"/>
      <c r="AC53" s="58" t="s">
        <v>80</v>
      </c>
      <c r="AD53" s="156">
        <f t="shared" si="14"/>
        <v>0</v>
      </c>
      <c r="AE53" s="94" t="s">
        <v>76</v>
      </c>
      <c r="AF53" s="135">
        <f t="shared" si="15"/>
        <v>0</v>
      </c>
      <c r="AG53" s="120" t="s">
        <v>76</v>
      </c>
      <c r="AH53" s="135">
        <f t="shared" si="16"/>
        <v>0</v>
      </c>
      <c r="AI53" s="94" t="s">
        <v>76</v>
      </c>
      <c r="AJ53" s="60"/>
      <c r="AK53" s="60"/>
      <c r="AL53" s="138" t="str">
        <f>IF(E53="","",VLOOKUP(E53,リスト!A:D,2,FALSE))</f>
        <v/>
      </c>
      <c r="AM53" s="222">
        <f t="shared" si="17"/>
        <v>0</v>
      </c>
      <c r="AN53" s="223"/>
      <c r="AO53" s="214">
        <f t="shared" si="18"/>
        <v>0</v>
      </c>
      <c r="AP53" s="214"/>
      <c r="AQ53" s="214">
        <f t="shared" si="19"/>
        <v>0</v>
      </c>
      <c r="AR53" s="214"/>
      <c r="AS53" s="214">
        <f t="shared" si="20"/>
        <v>0</v>
      </c>
      <c r="AT53" s="214"/>
      <c r="AU53" s="214">
        <f t="shared" si="21"/>
        <v>0</v>
      </c>
      <c r="AV53" s="214"/>
      <c r="AW53" s="215">
        <f t="shared" si="23"/>
        <v>0</v>
      </c>
      <c r="AX53" s="196"/>
      <c r="AY53" s="216">
        <f t="shared" si="24"/>
        <v>0</v>
      </c>
      <c r="AZ53" s="216"/>
      <c r="BA53" s="209">
        <f t="shared" si="25"/>
        <v>0</v>
      </c>
      <c r="BB53" s="209"/>
      <c r="BC53" s="217">
        <f t="shared" si="22"/>
        <v>0</v>
      </c>
      <c r="BD53" s="217"/>
    </row>
    <row r="54" spans="1:56" ht="17.25" hidden="1" customHeight="1">
      <c r="A54" s="28">
        <v>47</v>
      </c>
      <c r="B54" s="25"/>
      <c r="C54" s="26"/>
      <c r="D54" s="27"/>
      <c r="E54" s="71"/>
      <c r="F54" s="224"/>
      <c r="G54" s="225"/>
      <c r="H54" s="225"/>
      <c r="I54" s="225"/>
      <c r="J54" s="169" t="s">
        <v>76</v>
      </c>
      <c r="K54" s="226"/>
      <c r="L54" s="227"/>
      <c r="M54" s="169" t="s">
        <v>80</v>
      </c>
      <c r="N54" s="226"/>
      <c r="O54" s="227"/>
      <c r="P54" s="169" t="s">
        <v>78</v>
      </c>
      <c r="Q54" s="224"/>
      <c r="R54" s="225"/>
      <c r="S54" s="225"/>
      <c r="T54" s="225"/>
      <c r="U54" s="169" t="s">
        <v>76</v>
      </c>
      <c r="V54" s="226"/>
      <c r="W54" s="227"/>
      <c r="X54" s="169" t="s">
        <v>80</v>
      </c>
      <c r="Y54" s="226"/>
      <c r="Z54" s="227"/>
      <c r="AA54" s="169" t="s">
        <v>78</v>
      </c>
      <c r="AB54" s="170"/>
      <c r="AC54" s="58" t="s">
        <v>80</v>
      </c>
      <c r="AD54" s="156">
        <f t="shared" si="14"/>
        <v>0</v>
      </c>
      <c r="AE54" s="94" t="s">
        <v>76</v>
      </c>
      <c r="AF54" s="135">
        <f t="shared" si="15"/>
        <v>0</v>
      </c>
      <c r="AG54" s="120" t="s">
        <v>76</v>
      </c>
      <c r="AH54" s="135">
        <f t="shared" si="16"/>
        <v>0</v>
      </c>
      <c r="AI54" s="94" t="s">
        <v>76</v>
      </c>
      <c r="AJ54" s="60"/>
      <c r="AK54" s="60"/>
      <c r="AL54" s="138" t="str">
        <f>IF(E54="","",VLOOKUP(E54,リスト!A:D,2,FALSE))</f>
        <v/>
      </c>
      <c r="AM54" s="222">
        <f t="shared" si="17"/>
        <v>0</v>
      </c>
      <c r="AN54" s="223"/>
      <c r="AO54" s="214">
        <f t="shared" si="18"/>
        <v>0</v>
      </c>
      <c r="AP54" s="214"/>
      <c r="AQ54" s="214">
        <f t="shared" si="19"/>
        <v>0</v>
      </c>
      <c r="AR54" s="214"/>
      <c r="AS54" s="214">
        <f t="shared" si="20"/>
        <v>0</v>
      </c>
      <c r="AT54" s="214"/>
      <c r="AU54" s="214">
        <f t="shared" si="21"/>
        <v>0</v>
      </c>
      <c r="AV54" s="214"/>
      <c r="AW54" s="215">
        <f t="shared" si="23"/>
        <v>0</v>
      </c>
      <c r="AX54" s="196"/>
      <c r="AY54" s="216">
        <f t="shared" si="24"/>
        <v>0</v>
      </c>
      <c r="AZ54" s="216"/>
      <c r="BA54" s="209">
        <f t="shared" si="25"/>
        <v>0</v>
      </c>
      <c r="BB54" s="209"/>
      <c r="BC54" s="217">
        <f t="shared" si="22"/>
        <v>0</v>
      </c>
      <c r="BD54" s="217"/>
    </row>
    <row r="55" spans="1:56" ht="17.25" hidden="1" customHeight="1">
      <c r="A55" s="24">
        <v>48</v>
      </c>
      <c r="B55" s="25"/>
      <c r="C55" s="26"/>
      <c r="D55" s="27"/>
      <c r="E55" s="71"/>
      <c r="F55" s="224"/>
      <c r="G55" s="225"/>
      <c r="H55" s="225"/>
      <c r="I55" s="225"/>
      <c r="J55" s="169" t="s">
        <v>76</v>
      </c>
      <c r="K55" s="226"/>
      <c r="L55" s="227"/>
      <c r="M55" s="169" t="s">
        <v>80</v>
      </c>
      <c r="N55" s="226"/>
      <c r="O55" s="227"/>
      <c r="P55" s="169" t="s">
        <v>78</v>
      </c>
      <c r="Q55" s="224"/>
      <c r="R55" s="225"/>
      <c r="S55" s="225"/>
      <c r="T55" s="225"/>
      <c r="U55" s="169" t="s">
        <v>76</v>
      </c>
      <c r="V55" s="226"/>
      <c r="W55" s="227"/>
      <c r="X55" s="169" t="s">
        <v>80</v>
      </c>
      <c r="Y55" s="226"/>
      <c r="Z55" s="227"/>
      <c r="AA55" s="169" t="s">
        <v>78</v>
      </c>
      <c r="AB55" s="170"/>
      <c r="AC55" s="58" t="s">
        <v>80</v>
      </c>
      <c r="AD55" s="156">
        <f t="shared" si="14"/>
        <v>0</v>
      </c>
      <c r="AE55" s="94" t="s">
        <v>76</v>
      </c>
      <c r="AF55" s="135">
        <f t="shared" si="15"/>
        <v>0</v>
      </c>
      <c r="AG55" s="120" t="s">
        <v>76</v>
      </c>
      <c r="AH55" s="135">
        <f t="shared" si="16"/>
        <v>0</v>
      </c>
      <c r="AI55" s="94" t="s">
        <v>76</v>
      </c>
      <c r="AJ55" s="60"/>
      <c r="AK55" s="60"/>
      <c r="AL55" s="138" t="str">
        <f>IF(E55="","",VLOOKUP(E55,リスト!A:D,2,FALSE))</f>
        <v/>
      </c>
      <c r="AM55" s="222">
        <f t="shared" si="17"/>
        <v>0</v>
      </c>
      <c r="AN55" s="223"/>
      <c r="AO55" s="214">
        <f t="shared" si="18"/>
        <v>0</v>
      </c>
      <c r="AP55" s="214"/>
      <c r="AQ55" s="214">
        <f t="shared" si="19"/>
        <v>0</v>
      </c>
      <c r="AR55" s="214"/>
      <c r="AS55" s="214">
        <f t="shared" si="20"/>
        <v>0</v>
      </c>
      <c r="AT55" s="214"/>
      <c r="AU55" s="214">
        <f t="shared" si="21"/>
        <v>0</v>
      </c>
      <c r="AV55" s="214"/>
      <c r="AW55" s="215">
        <f t="shared" si="23"/>
        <v>0</v>
      </c>
      <c r="AX55" s="196"/>
      <c r="AY55" s="216">
        <f t="shared" si="24"/>
        <v>0</v>
      </c>
      <c r="AZ55" s="216"/>
      <c r="BA55" s="209">
        <f t="shared" si="25"/>
        <v>0</v>
      </c>
      <c r="BB55" s="209"/>
      <c r="BC55" s="217">
        <f t="shared" si="22"/>
        <v>0</v>
      </c>
      <c r="BD55" s="217"/>
    </row>
    <row r="56" spans="1:56" ht="17.25" hidden="1" customHeight="1">
      <c r="A56" s="24">
        <v>49</v>
      </c>
      <c r="B56" s="25"/>
      <c r="C56" s="26"/>
      <c r="D56" s="27"/>
      <c r="E56" s="71"/>
      <c r="F56" s="224"/>
      <c r="G56" s="225"/>
      <c r="H56" s="225"/>
      <c r="I56" s="225"/>
      <c r="J56" s="169" t="s">
        <v>76</v>
      </c>
      <c r="K56" s="226"/>
      <c r="L56" s="227"/>
      <c r="M56" s="169" t="s">
        <v>80</v>
      </c>
      <c r="N56" s="226"/>
      <c r="O56" s="227"/>
      <c r="P56" s="169" t="s">
        <v>78</v>
      </c>
      <c r="Q56" s="224"/>
      <c r="R56" s="225"/>
      <c r="S56" s="225"/>
      <c r="T56" s="225"/>
      <c r="U56" s="169" t="s">
        <v>76</v>
      </c>
      <c r="V56" s="226"/>
      <c r="W56" s="227"/>
      <c r="X56" s="169" t="s">
        <v>80</v>
      </c>
      <c r="Y56" s="226"/>
      <c r="Z56" s="227"/>
      <c r="AA56" s="169" t="s">
        <v>78</v>
      </c>
      <c r="AB56" s="170"/>
      <c r="AC56" s="58" t="s">
        <v>80</v>
      </c>
      <c r="AD56" s="156">
        <f t="shared" si="14"/>
        <v>0</v>
      </c>
      <c r="AE56" s="94" t="s">
        <v>76</v>
      </c>
      <c r="AF56" s="135">
        <f t="shared" si="15"/>
        <v>0</v>
      </c>
      <c r="AG56" s="120" t="s">
        <v>76</v>
      </c>
      <c r="AH56" s="135">
        <f t="shared" si="16"/>
        <v>0</v>
      </c>
      <c r="AI56" s="94" t="s">
        <v>76</v>
      </c>
      <c r="AJ56" s="60"/>
      <c r="AK56" s="60"/>
      <c r="AL56" s="138" t="str">
        <f>IF(E56="","",VLOOKUP(E56,リスト!A:D,2,FALSE))</f>
        <v/>
      </c>
      <c r="AM56" s="222">
        <f t="shared" si="17"/>
        <v>0</v>
      </c>
      <c r="AN56" s="223"/>
      <c r="AO56" s="214">
        <f t="shared" si="18"/>
        <v>0</v>
      </c>
      <c r="AP56" s="214"/>
      <c r="AQ56" s="214">
        <f t="shared" si="19"/>
        <v>0</v>
      </c>
      <c r="AR56" s="214"/>
      <c r="AS56" s="214">
        <f t="shared" si="20"/>
        <v>0</v>
      </c>
      <c r="AT56" s="214"/>
      <c r="AU56" s="214">
        <f t="shared" si="21"/>
        <v>0</v>
      </c>
      <c r="AV56" s="214"/>
      <c r="AW56" s="215">
        <f t="shared" si="23"/>
        <v>0</v>
      </c>
      <c r="AX56" s="196"/>
      <c r="AY56" s="216">
        <f t="shared" si="24"/>
        <v>0</v>
      </c>
      <c r="AZ56" s="216"/>
      <c r="BA56" s="209">
        <f t="shared" si="25"/>
        <v>0</v>
      </c>
      <c r="BB56" s="209"/>
      <c r="BC56" s="217">
        <f t="shared" si="22"/>
        <v>0</v>
      </c>
      <c r="BD56" s="217"/>
    </row>
    <row r="57" spans="1:56" ht="17.25" hidden="1" customHeight="1">
      <c r="A57" s="24">
        <v>50</v>
      </c>
      <c r="B57" s="29"/>
      <c r="C57" s="30"/>
      <c r="D57" s="31"/>
      <c r="E57" s="72"/>
      <c r="F57" s="218"/>
      <c r="G57" s="219"/>
      <c r="H57" s="219"/>
      <c r="I57" s="219"/>
      <c r="J57" s="171" t="s">
        <v>76</v>
      </c>
      <c r="K57" s="220"/>
      <c r="L57" s="221"/>
      <c r="M57" s="171" t="s">
        <v>80</v>
      </c>
      <c r="N57" s="220"/>
      <c r="O57" s="221"/>
      <c r="P57" s="171" t="s">
        <v>78</v>
      </c>
      <c r="Q57" s="218"/>
      <c r="R57" s="219"/>
      <c r="S57" s="219"/>
      <c r="T57" s="219"/>
      <c r="U57" s="171" t="s">
        <v>76</v>
      </c>
      <c r="V57" s="220"/>
      <c r="W57" s="221"/>
      <c r="X57" s="171" t="s">
        <v>80</v>
      </c>
      <c r="Y57" s="220"/>
      <c r="Z57" s="221"/>
      <c r="AA57" s="171" t="s">
        <v>78</v>
      </c>
      <c r="AB57" s="172"/>
      <c r="AC57" s="59" t="s">
        <v>80</v>
      </c>
      <c r="AD57" s="157">
        <f t="shared" si="14"/>
        <v>0</v>
      </c>
      <c r="AE57" s="117" t="s">
        <v>76</v>
      </c>
      <c r="AF57" s="136">
        <f t="shared" si="15"/>
        <v>0</v>
      </c>
      <c r="AG57" s="121" t="s">
        <v>76</v>
      </c>
      <c r="AH57" s="136">
        <f t="shared" si="16"/>
        <v>0</v>
      </c>
      <c r="AI57" s="117" t="s">
        <v>76</v>
      </c>
      <c r="AJ57" s="60"/>
      <c r="AK57" s="60"/>
      <c r="AL57" s="138" t="str">
        <f>IF(E57="","",VLOOKUP(E57,リスト!A:D,2,FALSE))</f>
        <v/>
      </c>
      <c r="AM57" s="222">
        <f>IF(K57=0,0,ROUNDDOWN(F57/K57/ROUNDUP(N57,1),0))</f>
        <v>0</v>
      </c>
      <c r="AN57" s="223"/>
      <c r="AO57" s="214">
        <f t="shared" si="18"/>
        <v>0</v>
      </c>
      <c r="AP57" s="214"/>
      <c r="AQ57" s="214">
        <f t="shared" si="19"/>
        <v>0</v>
      </c>
      <c r="AR57" s="214"/>
      <c r="AS57" s="214">
        <f t="shared" si="20"/>
        <v>0</v>
      </c>
      <c r="AT57" s="214"/>
      <c r="AU57" s="214">
        <f t="shared" si="21"/>
        <v>0</v>
      </c>
      <c r="AV57" s="214"/>
      <c r="AW57" s="215">
        <f t="shared" si="23"/>
        <v>0</v>
      </c>
      <c r="AX57" s="196"/>
      <c r="AY57" s="216">
        <f>IF(E57="",0,IF(AL57="通所系①",6400/12,IF(AL57="入所系①",21600/12,0)))</f>
        <v>0</v>
      </c>
      <c r="AZ57" s="216"/>
      <c r="BA57" s="209">
        <f t="shared" si="25"/>
        <v>0</v>
      </c>
      <c r="BB57" s="209"/>
      <c r="BC57" s="217">
        <f t="shared" si="22"/>
        <v>0</v>
      </c>
      <c r="BD57" s="217"/>
    </row>
    <row r="58" spans="1:56" ht="17.25" customHeight="1">
      <c r="A58" s="264" t="s">
        <v>81</v>
      </c>
      <c r="B58" s="265"/>
      <c r="C58" s="265"/>
      <c r="D58" s="265"/>
      <c r="E58" s="95"/>
      <c r="F58" s="266">
        <f>SUM(F8:I57)</f>
        <v>0</v>
      </c>
      <c r="G58" s="267"/>
      <c r="H58" s="267"/>
      <c r="I58" s="267"/>
      <c r="J58" s="96" t="s">
        <v>76</v>
      </c>
      <c r="K58" s="247">
        <f>SUM(K8:L57)</f>
        <v>0</v>
      </c>
      <c r="L58" s="248"/>
      <c r="M58" s="96" t="s">
        <v>77</v>
      </c>
      <c r="N58" s="247">
        <f>SUM(N8:O57)</f>
        <v>0</v>
      </c>
      <c r="O58" s="248"/>
      <c r="P58" s="96" t="s">
        <v>78</v>
      </c>
      <c r="Q58" s="266">
        <f>SUM(Q8:T57)</f>
        <v>0</v>
      </c>
      <c r="R58" s="267"/>
      <c r="S58" s="267"/>
      <c r="T58" s="267"/>
      <c r="U58" s="96" t="s">
        <v>76</v>
      </c>
      <c r="V58" s="247">
        <f>SUM(V8:W57)</f>
        <v>0</v>
      </c>
      <c r="W58" s="248"/>
      <c r="X58" s="96" t="s">
        <v>77</v>
      </c>
      <c r="Y58" s="247">
        <f>SUM(Y8:Z57)</f>
        <v>0</v>
      </c>
      <c r="Z58" s="248"/>
      <c r="AA58" s="96" t="s">
        <v>78</v>
      </c>
      <c r="AB58" s="163">
        <f>SUM(AB8:AC57)</f>
        <v>0</v>
      </c>
      <c r="AC58" s="97" t="s">
        <v>77</v>
      </c>
      <c r="AD58" s="116">
        <f>SUM(AD8:AD57)</f>
        <v>0</v>
      </c>
      <c r="AE58" s="165" t="s">
        <v>76</v>
      </c>
      <c r="AF58" s="133">
        <f>SUM(AF8:AF57)</f>
        <v>0</v>
      </c>
      <c r="AG58" s="164" t="s">
        <v>76</v>
      </c>
      <c r="AH58" s="137">
        <f>SUM(AH8:AH57)</f>
        <v>0</v>
      </c>
      <c r="AI58" s="165" t="s">
        <v>76</v>
      </c>
      <c r="AJ58" s="60"/>
      <c r="AK58" s="60"/>
      <c r="AM58" s="66"/>
      <c r="AN58" s="66"/>
      <c r="AO58" s="66"/>
      <c r="AP58" s="66"/>
      <c r="AQ58" s="66"/>
      <c r="AR58" s="66"/>
      <c r="AS58" s="66"/>
      <c r="AT58" s="66"/>
      <c r="AU58" s="66"/>
      <c r="AV58" s="66"/>
      <c r="AW58" s="67"/>
      <c r="AX58" s="56"/>
    </row>
    <row r="59" spans="1:56" ht="12">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3"/>
      <c r="AG59" s="33"/>
      <c r="AH59" s="33"/>
      <c r="AI59" s="33"/>
      <c r="AJ59" s="33"/>
      <c r="AK59" s="33"/>
    </row>
    <row r="60" spans="1:56" ht="13.5" customHeight="1">
      <c r="A60" s="1" t="s">
        <v>82</v>
      </c>
      <c r="G60" s="33"/>
      <c r="H60" s="33"/>
      <c r="I60" s="33"/>
      <c r="J60" s="33"/>
      <c r="K60" s="33"/>
      <c r="L60" s="68"/>
      <c r="M60" s="33"/>
      <c r="N60" s="33"/>
      <c r="O60" s="33"/>
      <c r="P60" s="33"/>
      <c r="Q60" s="33"/>
      <c r="R60" s="33"/>
      <c r="S60" s="33"/>
      <c r="T60" s="33"/>
      <c r="U60" s="33"/>
      <c r="V60" s="33"/>
      <c r="W60" s="33"/>
      <c r="Y60" s="56"/>
      <c r="Z60" s="56"/>
      <c r="AA60" s="60"/>
      <c r="AB60" s="60"/>
      <c r="AC60" s="60"/>
      <c r="AD60" s="33"/>
      <c r="AE60" s="33"/>
      <c r="AF60" s="60"/>
      <c r="AG60" s="60"/>
      <c r="AH60" s="60"/>
      <c r="AI60" s="60"/>
      <c r="AJ60" s="60"/>
      <c r="AK60" s="60"/>
    </row>
    <row r="61" spans="1:56" ht="13.5" customHeight="1">
      <c r="A61" s="1" t="s">
        <v>83</v>
      </c>
      <c r="B61" s="33"/>
      <c r="C61" s="33"/>
      <c r="D61" s="33"/>
      <c r="E61" s="33"/>
      <c r="F61" s="33"/>
      <c r="G61" s="33"/>
      <c r="H61" s="33"/>
      <c r="I61" s="33"/>
      <c r="J61" s="33"/>
      <c r="K61" s="33"/>
      <c r="L61" s="33"/>
      <c r="M61" s="33"/>
      <c r="N61" s="33"/>
      <c r="O61" s="33"/>
      <c r="P61" s="33"/>
      <c r="Q61" s="33"/>
      <c r="R61" s="33"/>
      <c r="S61" s="33"/>
      <c r="T61" s="33"/>
      <c r="U61" s="33"/>
      <c r="V61" s="33"/>
      <c r="W61" s="33"/>
      <c r="Y61" s="56"/>
      <c r="Z61" s="56"/>
      <c r="AA61" s="60"/>
      <c r="AB61" s="60"/>
      <c r="AC61" s="60"/>
      <c r="AD61" s="153"/>
      <c r="AE61" s="158"/>
      <c r="AF61" s="61"/>
      <c r="AG61" s="61"/>
      <c r="AH61" s="61"/>
      <c r="AI61" s="61"/>
      <c r="AJ61" s="61"/>
      <c r="AK61" s="61"/>
    </row>
    <row r="62" spans="1:56" ht="13.5" customHeight="1">
      <c r="A62" s="1" t="s">
        <v>84</v>
      </c>
      <c r="G62" s="33"/>
      <c r="H62" s="33"/>
      <c r="I62" s="33"/>
      <c r="J62" s="33"/>
      <c r="K62" s="33"/>
      <c r="L62" s="33"/>
      <c r="N62" s="56"/>
      <c r="O62" s="56"/>
      <c r="P62" s="60"/>
      <c r="Q62" s="60"/>
      <c r="R62" s="33"/>
      <c r="S62" s="33"/>
      <c r="T62" s="33"/>
      <c r="U62" s="33"/>
      <c r="V62" s="33"/>
      <c r="W62" s="33"/>
      <c r="Y62" s="56"/>
      <c r="Z62" s="56"/>
      <c r="AA62" s="60"/>
      <c r="AB62" s="60"/>
      <c r="AC62" s="61"/>
      <c r="AD62" s="153"/>
      <c r="AE62" s="158"/>
      <c r="AF62" s="61"/>
      <c r="AG62" s="61"/>
      <c r="AH62" s="61"/>
      <c r="AI62" s="61"/>
      <c r="AJ62" s="61"/>
      <c r="AK62" s="61"/>
    </row>
    <row r="63" spans="1:56" ht="13.5" customHeight="1">
      <c r="G63" s="33"/>
      <c r="H63" s="33"/>
      <c r="I63" s="33"/>
      <c r="J63" s="33"/>
      <c r="K63" s="33"/>
      <c r="L63" s="33"/>
      <c r="N63" s="56"/>
      <c r="O63" s="56"/>
      <c r="P63" s="60"/>
      <c r="Q63" s="60"/>
      <c r="R63" s="33"/>
      <c r="S63" s="33"/>
      <c r="T63" s="33"/>
      <c r="U63" s="33"/>
      <c r="V63" s="33"/>
      <c r="W63" s="33"/>
      <c r="Y63" s="56"/>
      <c r="Z63" s="56"/>
      <c r="AA63" s="60"/>
      <c r="AB63" s="60"/>
      <c r="AC63" s="60"/>
      <c r="AD63" s="60"/>
      <c r="AE63" s="33"/>
      <c r="AF63" s="33"/>
      <c r="AG63" s="33"/>
      <c r="AH63" s="33"/>
      <c r="AI63" s="33"/>
      <c r="AJ63" s="33"/>
      <c r="AK63" s="33"/>
    </row>
    <row r="64" spans="1:56" ht="14.25" customHeight="1">
      <c r="B64" s="33"/>
      <c r="C64" s="33"/>
      <c r="D64" s="33"/>
      <c r="E64" s="33"/>
      <c r="F64" s="33"/>
      <c r="G64" s="33"/>
      <c r="H64" s="33"/>
      <c r="I64" s="33"/>
      <c r="J64" s="33"/>
      <c r="K64" s="33"/>
      <c r="L64" s="33"/>
      <c r="N64" s="56"/>
      <c r="O64" s="56"/>
      <c r="P64" s="60"/>
      <c r="Q64" s="33"/>
      <c r="R64" s="33"/>
      <c r="S64" s="33"/>
      <c r="T64" s="33"/>
      <c r="U64" s="33"/>
      <c r="V64" s="33"/>
      <c r="W64" s="33"/>
      <c r="Y64" s="56"/>
      <c r="Z64" s="56"/>
      <c r="AA64" s="60"/>
      <c r="AB64" s="60"/>
      <c r="AC64" s="60"/>
      <c r="AD64" s="60"/>
      <c r="AE64" s="33"/>
      <c r="AF64" s="33"/>
      <c r="AG64" s="33"/>
      <c r="AH64" s="33"/>
      <c r="AI64" s="33"/>
      <c r="AJ64" s="33"/>
      <c r="AK64" s="33"/>
    </row>
    <row r="65" spans="1:37" ht="13.5" customHeight="1">
      <c r="B65" s="34"/>
      <c r="C65" s="34"/>
      <c r="D65" s="34"/>
      <c r="E65" s="34"/>
      <c r="F65" s="34"/>
      <c r="G65" s="34"/>
      <c r="H65" s="34"/>
      <c r="I65" s="34"/>
      <c r="J65" s="34"/>
      <c r="K65" s="34"/>
      <c r="L65" s="34"/>
      <c r="N65" s="56"/>
      <c r="O65" s="56"/>
      <c r="P65" s="60"/>
      <c r="Q65" s="34"/>
      <c r="R65" s="34"/>
      <c r="S65" s="34"/>
      <c r="T65" s="34"/>
      <c r="U65" s="34"/>
      <c r="V65" s="34"/>
      <c r="W65" s="34"/>
      <c r="Y65" s="56"/>
      <c r="Z65" s="56"/>
      <c r="AA65" s="60"/>
      <c r="AB65" s="60"/>
      <c r="AC65" s="60"/>
      <c r="AD65" s="60"/>
      <c r="AE65" s="60"/>
      <c r="AF65" s="60"/>
      <c r="AG65" s="60"/>
      <c r="AH65" s="60"/>
      <c r="AI65" s="60"/>
      <c r="AJ65" s="60"/>
      <c r="AK65" s="60"/>
    </row>
    <row r="66" spans="1:37" ht="13.5" customHeight="1">
      <c r="A66" s="69"/>
      <c r="B66" s="69"/>
      <c r="C66" s="69"/>
      <c r="D66" s="34"/>
      <c r="E66" s="34"/>
      <c r="F66" s="34"/>
      <c r="G66" s="34"/>
      <c r="H66" s="34"/>
      <c r="I66" s="34"/>
      <c r="J66" s="34"/>
      <c r="K66" s="34"/>
      <c r="L66" s="34"/>
      <c r="N66" s="56"/>
      <c r="O66" s="56"/>
      <c r="P66" s="60"/>
      <c r="Q66" s="34"/>
      <c r="R66" s="34"/>
      <c r="S66" s="34"/>
      <c r="T66" s="34"/>
      <c r="U66" s="34"/>
      <c r="V66" s="34"/>
      <c r="W66" s="34"/>
      <c r="Y66" s="56"/>
      <c r="Z66" s="56"/>
      <c r="AA66" s="60"/>
      <c r="AB66" s="60"/>
      <c r="AC66" s="60"/>
      <c r="AD66" s="60"/>
      <c r="AE66" s="62"/>
      <c r="AF66" s="62"/>
      <c r="AG66" s="62"/>
      <c r="AH66" s="62"/>
      <c r="AI66" s="62"/>
      <c r="AJ66" s="62"/>
      <c r="AK66" s="62"/>
    </row>
    <row r="67" spans="1:37" ht="14.25" customHeight="1">
      <c r="A67" s="69"/>
      <c r="B67" s="69"/>
      <c r="C67" s="69"/>
      <c r="D67" s="34"/>
      <c r="E67" s="34"/>
      <c r="F67" s="34"/>
      <c r="G67" s="34"/>
      <c r="H67" s="34"/>
      <c r="I67" s="34"/>
      <c r="J67" s="34"/>
      <c r="K67" s="34"/>
      <c r="L67" s="34"/>
      <c r="N67" s="56"/>
      <c r="O67" s="56"/>
      <c r="P67" s="60"/>
      <c r="Q67" s="34"/>
      <c r="R67" s="34"/>
      <c r="S67" s="34"/>
      <c r="T67" s="34"/>
      <c r="U67" s="34"/>
      <c r="V67" s="34"/>
      <c r="W67" s="34"/>
      <c r="Y67" s="56"/>
      <c r="Z67" s="56"/>
      <c r="AA67" s="60"/>
      <c r="AB67" s="60"/>
      <c r="AC67" s="60"/>
      <c r="AD67" s="60"/>
      <c r="AE67" s="33"/>
      <c r="AF67" s="33"/>
      <c r="AG67" s="33"/>
      <c r="AH67" s="33"/>
      <c r="AI67" s="33"/>
      <c r="AJ67" s="33"/>
      <c r="AK67" s="33"/>
    </row>
    <row r="68" spans="1:37" ht="12">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row>
    <row r="69" spans="1:37" ht="12">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row>
    <row r="70" spans="1:37" ht="13.5">
      <c r="A70" s="33"/>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row>
    <row r="71" spans="1:37" ht="13.5">
      <c r="A71" s="33"/>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row>
    <row r="72" spans="1:37" ht="13.5">
      <c r="A72" s="33"/>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row>
    <row r="73" spans="1:37" ht="12">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69"/>
      <c r="AG73" s="69"/>
      <c r="AH73" s="69"/>
      <c r="AI73" s="69"/>
      <c r="AJ73" s="69"/>
      <c r="AK73" s="69"/>
    </row>
    <row r="74" spans="1:37" ht="21" customHeight="1">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row>
    <row r="75" spans="1:37" ht="21" customHeight="1">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row>
    <row r="76" spans="1:37" ht="21" customHeight="1">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row>
    <row r="77" spans="1:37" ht="21" customHeight="1">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row>
    <row r="78" spans="1:37" ht="21" customHeight="1">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row>
  </sheetData>
  <sheetProtection sheet="1" selectLockedCells="1"/>
  <mergeCells count="793">
    <mergeCell ref="C3:AI3"/>
    <mergeCell ref="A2:AI2"/>
    <mergeCell ref="AY55:AZ55"/>
    <mergeCell ref="BA55:BB55"/>
    <mergeCell ref="BC55:BD55"/>
    <mergeCell ref="AY56:AZ56"/>
    <mergeCell ref="BA56:BB56"/>
    <mergeCell ref="BC56:BD56"/>
    <mergeCell ref="AY57:AZ57"/>
    <mergeCell ref="BA57:BB57"/>
    <mergeCell ref="BC57:BD57"/>
    <mergeCell ref="AY52:AZ52"/>
    <mergeCell ref="BA52:BB52"/>
    <mergeCell ref="BC52:BD52"/>
    <mergeCell ref="AY53:AZ53"/>
    <mergeCell ref="BA53:BB53"/>
    <mergeCell ref="BC53:BD53"/>
    <mergeCell ref="AY54:AZ54"/>
    <mergeCell ref="BA54:BB54"/>
    <mergeCell ref="BC54:BD54"/>
    <mergeCell ref="AY49:AZ49"/>
    <mergeCell ref="BA49:BB49"/>
    <mergeCell ref="BC49:BD49"/>
    <mergeCell ref="AY50:AZ50"/>
    <mergeCell ref="AY44:AZ44"/>
    <mergeCell ref="BA44:BB44"/>
    <mergeCell ref="BC44:BD44"/>
    <mergeCell ref="AY45:AZ45"/>
    <mergeCell ref="BA45:BB45"/>
    <mergeCell ref="BC45:BD45"/>
    <mergeCell ref="BA50:BB50"/>
    <mergeCell ref="BC50:BD50"/>
    <mergeCell ref="AY51:AZ51"/>
    <mergeCell ref="BA51:BB51"/>
    <mergeCell ref="BC51:BD51"/>
    <mergeCell ref="AY46:AZ46"/>
    <mergeCell ref="BA46:BB46"/>
    <mergeCell ref="BC46:BD46"/>
    <mergeCell ref="AY47:AZ47"/>
    <mergeCell ref="BA47:BB47"/>
    <mergeCell ref="BC47:BD47"/>
    <mergeCell ref="AY48:AZ48"/>
    <mergeCell ref="BA48:BB48"/>
    <mergeCell ref="BC48:BD48"/>
    <mergeCell ref="AY41:AZ41"/>
    <mergeCell ref="BA41:BB41"/>
    <mergeCell ref="BC41:BD41"/>
    <mergeCell ref="AY42:AZ42"/>
    <mergeCell ref="BA42:BB42"/>
    <mergeCell ref="BC42:BD42"/>
    <mergeCell ref="AY43:AZ43"/>
    <mergeCell ref="BA43:BB43"/>
    <mergeCell ref="BC43:BD43"/>
    <mergeCell ref="AY38:AZ38"/>
    <mergeCell ref="BA38:BB38"/>
    <mergeCell ref="BC38:BD38"/>
    <mergeCell ref="AY39:AZ39"/>
    <mergeCell ref="BA39:BB39"/>
    <mergeCell ref="BC39:BD39"/>
    <mergeCell ref="AY40:AZ40"/>
    <mergeCell ref="BA40:BB40"/>
    <mergeCell ref="BC40:BD40"/>
    <mergeCell ref="AY35:AZ35"/>
    <mergeCell ref="BA35:BB35"/>
    <mergeCell ref="BC35:BD35"/>
    <mergeCell ref="AY36:AZ36"/>
    <mergeCell ref="BA36:BB36"/>
    <mergeCell ref="BC36:BD36"/>
    <mergeCell ref="AY37:AZ37"/>
    <mergeCell ref="BA37:BB37"/>
    <mergeCell ref="BC37:BD37"/>
    <mergeCell ref="AY33:AZ33"/>
    <mergeCell ref="BA33:BB33"/>
    <mergeCell ref="AY6:AZ7"/>
    <mergeCell ref="BA6:BB7"/>
    <mergeCell ref="BC6:BD7"/>
    <mergeCell ref="BC33:BD33"/>
    <mergeCell ref="F4:X4"/>
    <mergeCell ref="E6:E7"/>
    <mergeCell ref="V58:W58"/>
    <mergeCell ref="Y58:Z58"/>
    <mergeCell ref="Q54:T54"/>
    <mergeCell ref="V54:W54"/>
    <mergeCell ref="Y54:Z54"/>
    <mergeCell ref="Q55:T55"/>
    <mergeCell ref="V55:W55"/>
    <mergeCell ref="Y55:Z55"/>
    <mergeCell ref="AW57:AX57"/>
    <mergeCell ref="AM6:AN7"/>
    <mergeCell ref="AO6:AP7"/>
    <mergeCell ref="AQ6:AR7"/>
    <mergeCell ref="AS6:AT7"/>
    <mergeCell ref="AY34:AZ34"/>
    <mergeCell ref="BA34:BB34"/>
    <mergeCell ref="BC34:BD34"/>
    <mergeCell ref="A58:D58"/>
    <mergeCell ref="F58:I58"/>
    <mergeCell ref="K58:L58"/>
    <mergeCell ref="N58:O58"/>
    <mergeCell ref="Q58:T58"/>
    <mergeCell ref="Q56:T56"/>
    <mergeCell ref="V56:W56"/>
    <mergeCell ref="Y56:Z56"/>
    <mergeCell ref="Q57:T57"/>
    <mergeCell ref="V57:W57"/>
    <mergeCell ref="Y57:Z57"/>
    <mergeCell ref="AM57:AN57"/>
    <mergeCell ref="AO57:AP57"/>
    <mergeCell ref="AQ57:AR57"/>
    <mergeCell ref="AS57:AT57"/>
    <mergeCell ref="AU57:AV57"/>
    <mergeCell ref="AW55:AX55"/>
    <mergeCell ref="AM56:AN56"/>
    <mergeCell ref="AO56:AP56"/>
    <mergeCell ref="AQ56:AR56"/>
    <mergeCell ref="AS56:AT56"/>
    <mergeCell ref="AU56:AV56"/>
    <mergeCell ref="AW56:AX56"/>
    <mergeCell ref="AM55:AN55"/>
    <mergeCell ref="AO55:AP55"/>
    <mergeCell ref="AQ55:AR55"/>
    <mergeCell ref="AS55:AT55"/>
    <mergeCell ref="AU55:AV55"/>
    <mergeCell ref="AU54:AV54"/>
    <mergeCell ref="AW54:AX54"/>
    <mergeCell ref="AM53:AN53"/>
    <mergeCell ref="AO53:AP53"/>
    <mergeCell ref="AQ53:AR53"/>
    <mergeCell ref="AS53:AT53"/>
    <mergeCell ref="AU53:AV53"/>
    <mergeCell ref="AW51:AX51"/>
    <mergeCell ref="AM52:AN52"/>
    <mergeCell ref="AO52:AP52"/>
    <mergeCell ref="AQ52:AR52"/>
    <mergeCell ref="AS52:AT52"/>
    <mergeCell ref="AU52:AV52"/>
    <mergeCell ref="AW52:AX52"/>
    <mergeCell ref="AM51:AN51"/>
    <mergeCell ref="AO51:AP51"/>
    <mergeCell ref="AQ51:AR51"/>
    <mergeCell ref="AS51:AT51"/>
    <mergeCell ref="AU51:AV51"/>
    <mergeCell ref="AW53:AX53"/>
    <mergeCell ref="AM54:AN54"/>
    <mergeCell ref="AO54:AP54"/>
    <mergeCell ref="AQ54:AR54"/>
    <mergeCell ref="AS54:AT54"/>
    <mergeCell ref="AW49:AX49"/>
    <mergeCell ref="AM50:AN50"/>
    <mergeCell ref="AO50:AP50"/>
    <mergeCell ref="AQ50:AR50"/>
    <mergeCell ref="AS50:AT50"/>
    <mergeCell ref="AU50:AV50"/>
    <mergeCell ref="AW50:AX50"/>
    <mergeCell ref="AM49:AN49"/>
    <mergeCell ref="AO49:AP49"/>
    <mergeCell ref="AQ49:AR49"/>
    <mergeCell ref="AS49:AT49"/>
    <mergeCell ref="AU49:AV49"/>
    <mergeCell ref="AW47:AX47"/>
    <mergeCell ref="AM48:AN48"/>
    <mergeCell ref="AO48:AP48"/>
    <mergeCell ref="AQ48:AR48"/>
    <mergeCell ref="AS48:AT48"/>
    <mergeCell ref="AU48:AV48"/>
    <mergeCell ref="AW48:AX48"/>
    <mergeCell ref="AM47:AN47"/>
    <mergeCell ref="AO47:AP47"/>
    <mergeCell ref="AQ47:AR47"/>
    <mergeCell ref="AS47:AT47"/>
    <mergeCell ref="AU47:AV47"/>
    <mergeCell ref="AW45:AX45"/>
    <mergeCell ref="AM46:AN46"/>
    <mergeCell ref="AO46:AP46"/>
    <mergeCell ref="AQ46:AR46"/>
    <mergeCell ref="AS46:AT46"/>
    <mergeCell ref="AU46:AV46"/>
    <mergeCell ref="AW46:AX46"/>
    <mergeCell ref="AM45:AN45"/>
    <mergeCell ref="AO45:AP45"/>
    <mergeCell ref="AQ45:AR45"/>
    <mergeCell ref="AS45:AT45"/>
    <mergeCell ref="AU45:AV45"/>
    <mergeCell ref="AW43:AX43"/>
    <mergeCell ref="AM44:AN44"/>
    <mergeCell ref="AO44:AP44"/>
    <mergeCell ref="AQ44:AR44"/>
    <mergeCell ref="AS44:AT44"/>
    <mergeCell ref="AU44:AV44"/>
    <mergeCell ref="AW44:AX44"/>
    <mergeCell ref="AM43:AN43"/>
    <mergeCell ref="AO43:AP43"/>
    <mergeCell ref="AQ43:AR43"/>
    <mergeCell ref="AS43:AT43"/>
    <mergeCell ref="AU43:AV43"/>
    <mergeCell ref="AW41:AX41"/>
    <mergeCell ref="AM42:AN42"/>
    <mergeCell ref="AO42:AP42"/>
    <mergeCell ref="AQ42:AR42"/>
    <mergeCell ref="AS42:AT42"/>
    <mergeCell ref="AU42:AV42"/>
    <mergeCell ref="AW42:AX42"/>
    <mergeCell ref="AM41:AN41"/>
    <mergeCell ref="AO41:AP41"/>
    <mergeCell ref="AQ41:AR41"/>
    <mergeCell ref="AS41:AT41"/>
    <mergeCell ref="AU41:AV41"/>
    <mergeCell ref="AW40:AX40"/>
    <mergeCell ref="AM39:AN39"/>
    <mergeCell ref="AM37:AN37"/>
    <mergeCell ref="AM35:AN35"/>
    <mergeCell ref="AM33:AN33"/>
    <mergeCell ref="AM40:AN40"/>
    <mergeCell ref="AO40:AP40"/>
    <mergeCell ref="AQ40:AR40"/>
    <mergeCell ref="AS40:AT40"/>
    <mergeCell ref="AU40:AV40"/>
    <mergeCell ref="AW38:AX38"/>
    <mergeCell ref="AO39:AP39"/>
    <mergeCell ref="AQ39:AR39"/>
    <mergeCell ref="AS39:AT39"/>
    <mergeCell ref="AU39:AV39"/>
    <mergeCell ref="AW39:AX39"/>
    <mergeCell ref="AM38:AN38"/>
    <mergeCell ref="AO38:AP38"/>
    <mergeCell ref="AQ38:AR38"/>
    <mergeCell ref="AS38:AT38"/>
    <mergeCell ref="AU38:AV38"/>
    <mergeCell ref="AW36:AX36"/>
    <mergeCell ref="AO37:AP37"/>
    <mergeCell ref="AQ37:AR37"/>
    <mergeCell ref="AS37:AT37"/>
    <mergeCell ref="AU37:AV37"/>
    <mergeCell ref="AW37:AX37"/>
    <mergeCell ref="AM36:AN36"/>
    <mergeCell ref="AO36:AP36"/>
    <mergeCell ref="AQ36:AR36"/>
    <mergeCell ref="AS36:AT36"/>
    <mergeCell ref="AU36:AV36"/>
    <mergeCell ref="AW34:AX34"/>
    <mergeCell ref="AO35:AP35"/>
    <mergeCell ref="AQ35:AR35"/>
    <mergeCell ref="AS35:AT35"/>
    <mergeCell ref="AU35:AV35"/>
    <mergeCell ref="AW35:AX35"/>
    <mergeCell ref="AM34:AN34"/>
    <mergeCell ref="AO34:AP34"/>
    <mergeCell ref="AQ34:AR34"/>
    <mergeCell ref="AS34:AT34"/>
    <mergeCell ref="AU34:AV34"/>
    <mergeCell ref="AO33:AP33"/>
    <mergeCell ref="AQ33:AR33"/>
    <mergeCell ref="AS33:AT33"/>
    <mergeCell ref="AU33:AV33"/>
    <mergeCell ref="AW33:AX33"/>
    <mergeCell ref="D6:D7"/>
    <mergeCell ref="AD6:AE7"/>
    <mergeCell ref="AB6:AC6"/>
    <mergeCell ref="AB7:AC7"/>
    <mergeCell ref="F6:P6"/>
    <mergeCell ref="AF6:AG7"/>
    <mergeCell ref="AH6:AI7"/>
    <mergeCell ref="AU6:AV7"/>
    <mergeCell ref="AW6:AX7"/>
    <mergeCell ref="AL6:AL7"/>
    <mergeCell ref="F8:I8"/>
    <mergeCell ref="K8:L8"/>
    <mergeCell ref="N8:O8"/>
    <mergeCell ref="Q8:T8"/>
    <mergeCell ref="V8:W8"/>
    <mergeCell ref="Y8:Z8"/>
    <mergeCell ref="AM8:AN8"/>
    <mergeCell ref="AO8:AP8"/>
    <mergeCell ref="AQ8:AR8"/>
    <mergeCell ref="Q52:T52"/>
    <mergeCell ref="V52:W52"/>
    <mergeCell ref="Y52:Z52"/>
    <mergeCell ref="Q53:T53"/>
    <mergeCell ref="V53:W53"/>
    <mergeCell ref="Y53:Z53"/>
    <mergeCell ref="Q50:T50"/>
    <mergeCell ref="V50:W50"/>
    <mergeCell ref="Y50:Z50"/>
    <mergeCell ref="Q51:T51"/>
    <mergeCell ref="V51:W51"/>
    <mergeCell ref="Y51:Z51"/>
    <mergeCell ref="Q48:T48"/>
    <mergeCell ref="V48:W48"/>
    <mergeCell ref="Y48:Z48"/>
    <mergeCell ref="Q49:T49"/>
    <mergeCell ref="V49:W49"/>
    <mergeCell ref="Y49:Z49"/>
    <mergeCell ref="Q46:T46"/>
    <mergeCell ref="V46:W46"/>
    <mergeCell ref="Y46:Z46"/>
    <mergeCell ref="Q47:T47"/>
    <mergeCell ref="V47:W47"/>
    <mergeCell ref="Y47:Z47"/>
    <mergeCell ref="Q44:T44"/>
    <mergeCell ref="V44:W44"/>
    <mergeCell ref="Y44:Z44"/>
    <mergeCell ref="Q45:T45"/>
    <mergeCell ref="V45:W45"/>
    <mergeCell ref="Y45:Z45"/>
    <mergeCell ref="Q42:T42"/>
    <mergeCell ref="V42:W42"/>
    <mergeCell ref="Y42:Z42"/>
    <mergeCell ref="Q43:T43"/>
    <mergeCell ref="V43:W43"/>
    <mergeCell ref="Y43:Z43"/>
    <mergeCell ref="Q40:T40"/>
    <mergeCell ref="V40:W40"/>
    <mergeCell ref="Y40:Z40"/>
    <mergeCell ref="Q41:T41"/>
    <mergeCell ref="V41:W41"/>
    <mergeCell ref="Y41:Z41"/>
    <mergeCell ref="Q38:T38"/>
    <mergeCell ref="V38:W38"/>
    <mergeCell ref="Y38:Z38"/>
    <mergeCell ref="Q39:T39"/>
    <mergeCell ref="V39:W39"/>
    <mergeCell ref="Y39:Z39"/>
    <mergeCell ref="V36:W36"/>
    <mergeCell ref="Y36:Z36"/>
    <mergeCell ref="Q37:T37"/>
    <mergeCell ref="V37:W37"/>
    <mergeCell ref="Y37:Z37"/>
    <mergeCell ref="K57:L57"/>
    <mergeCell ref="N57:O57"/>
    <mergeCell ref="Q6:AA6"/>
    <mergeCell ref="Q7:U7"/>
    <mergeCell ref="V7:X7"/>
    <mergeCell ref="Y7:AA7"/>
    <mergeCell ref="Q33:T33"/>
    <mergeCell ref="V33:W33"/>
    <mergeCell ref="Y33:Z33"/>
    <mergeCell ref="Q34:T34"/>
    <mergeCell ref="V34:W34"/>
    <mergeCell ref="Y34:Z34"/>
    <mergeCell ref="Q35:T35"/>
    <mergeCell ref="V35:W35"/>
    <mergeCell ref="Y35:Z35"/>
    <mergeCell ref="Q36:T36"/>
    <mergeCell ref="K54:L54"/>
    <mergeCell ref="N54:O54"/>
    <mergeCell ref="K55:L55"/>
    <mergeCell ref="N39:O39"/>
    <mergeCell ref="K40:L40"/>
    <mergeCell ref="N40:O40"/>
    <mergeCell ref="K41:L41"/>
    <mergeCell ref="N41:O41"/>
    <mergeCell ref="K48:L48"/>
    <mergeCell ref="N48:O48"/>
    <mergeCell ref="K49:L49"/>
    <mergeCell ref="N49:O49"/>
    <mergeCell ref="K45:L45"/>
    <mergeCell ref="N45:O45"/>
    <mergeCell ref="K46:L46"/>
    <mergeCell ref="N46:O46"/>
    <mergeCell ref="K47:L47"/>
    <mergeCell ref="N47:O47"/>
    <mergeCell ref="N55:O55"/>
    <mergeCell ref="K56:L56"/>
    <mergeCell ref="N56:O56"/>
    <mergeCell ref="K51:L51"/>
    <mergeCell ref="N51:O51"/>
    <mergeCell ref="K52:L52"/>
    <mergeCell ref="N52:O52"/>
    <mergeCell ref="K53:L53"/>
    <mergeCell ref="N53:O53"/>
    <mergeCell ref="F49:I49"/>
    <mergeCell ref="K42:L42"/>
    <mergeCell ref="N42:O42"/>
    <mergeCell ref="K43:L43"/>
    <mergeCell ref="N43:O43"/>
    <mergeCell ref="K44:L44"/>
    <mergeCell ref="N44:O44"/>
    <mergeCell ref="K50:L50"/>
    <mergeCell ref="N50:O50"/>
    <mergeCell ref="F39:I39"/>
    <mergeCell ref="F57:I57"/>
    <mergeCell ref="K7:M7"/>
    <mergeCell ref="N7:P7"/>
    <mergeCell ref="K33:L33"/>
    <mergeCell ref="N33:O33"/>
    <mergeCell ref="K34:L34"/>
    <mergeCell ref="N34:O34"/>
    <mergeCell ref="K35:L35"/>
    <mergeCell ref="N35:O35"/>
    <mergeCell ref="K36:L36"/>
    <mergeCell ref="N36:O36"/>
    <mergeCell ref="K37:L37"/>
    <mergeCell ref="N37:O37"/>
    <mergeCell ref="K38:L38"/>
    <mergeCell ref="N38:O38"/>
    <mergeCell ref="K39:L39"/>
    <mergeCell ref="F52:I52"/>
    <mergeCell ref="F53:I53"/>
    <mergeCell ref="F54:I54"/>
    <mergeCell ref="F55:I55"/>
    <mergeCell ref="F56:I56"/>
    <mergeCell ref="F47:I47"/>
    <mergeCell ref="F48:I48"/>
    <mergeCell ref="A4:B4"/>
    <mergeCell ref="C6:C7"/>
    <mergeCell ref="B6:B7"/>
    <mergeCell ref="A6:A7"/>
    <mergeCell ref="A73:AE73"/>
    <mergeCell ref="A1:B1"/>
    <mergeCell ref="C1:AE1"/>
    <mergeCell ref="A3:B3"/>
    <mergeCell ref="F50:I50"/>
    <mergeCell ref="F51:I51"/>
    <mergeCell ref="F42:I42"/>
    <mergeCell ref="F43:I43"/>
    <mergeCell ref="F44:I44"/>
    <mergeCell ref="F45:I45"/>
    <mergeCell ref="F46:I46"/>
    <mergeCell ref="F7:J7"/>
    <mergeCell ref="F33:I33"/>
    <mergeCell ref="F34:I34"/>
    <mergeCell ref="F40:I40"/>
    <mergeCell ref="F41:I41"/>
    <mergeCell ref="F35:I35"/>
    <mergeCell ref="F36:I36"/>
    <mergeCell ref="F37:I37"/>
    <mergeCell ref="F38:I38"/>
    <mergeCell ref="AY8:AZ8"/>
    <mergeCell ref="BA8:BB8"/>
    <mergeCell ref="BC8:BD8"/>
    <mergeCell ref="F9:I9"/>
    <mergeCell ref="K9:L9"/>
    <mergeCell ref="N9:O9"/>
    <mergeCell ref="Q9:T9"/>
    <mergeCell ref="V9:W9"/>
    <mergeCell ref="Y9:Z9"/>
    <mergeCell ref="AM9:AN9"/>
    <mergeCell ref="AO9:AP9"/>
    <mergeCell ref="AQ9:AR9"/>
    <mergeCell ref="AS9:AT9"/>
    <mergeCell ref="AU9:AV9"/>
    <mergeCell ref="AW9:AX9"/>
    <mergeCell ref="AY9:AZ9"/>
    <mergeCell ref="BA9:BB9"/>
    <mergeCell ref="BC9:BD9"/>
    <mergeCell ref="AM10:AN10"/>
    <mergeCell ref="AO10:AP10"/>
    <mergeCell ref="AQ10:AR10"/>
    <mergeCell ref="AS8:AT8"/>
    <mergeCell ref="AU8:AV8"/>
    <mergeCell ref="AW8:AX8"/>
    <mergeCell ref="AS10:AT10"/>
    <mergeCell ref="AU10:AV10"/>
    <mergeCell ref="AW10:AX10"/>
    <mergeCell ref="AY10:AZ10"/>
    <mergeCell ref="BA10:BB10"/>
    <mergeCell ref="BC10:BD10"/>
    <mergeCell ref="F11:I11"/>
    <mergeCell ref="K11:L11"/>
    <mergeCell ref="N11:O11"/>
    <mergeCell ref="Q11:T11"/>
    <mergeCell ref="V11:W11"/>
    <mergeCell ref="Y11:Z11"/>
    <mergeCell ref="AM11:AN11"/>
    <mergeCell ref="AO11:AP11"/>
    <mergeCell ref="AQ11:AR11"/>
    <mergeCell ref="AS11:AT11"/>
    <mergeCell ref="AU11:AV11"/>
    <mergeCell ref="AW11:AX11"/>
    <mergeCell ref="AY11:AZ11"/>
    <mergeCell ref="BA11:BB11"/>
    <mergeCell ref="BC11:BD11"/>
    <mergeCell ref="F10:I10"/>
    <mergeCell ref="K10:L10"/>
    <mergeCell ref="N10:O10"/>
    <mergeCell ref="Q10:T10"/>
    <mergeCell ref="V10:W10"/>
    <mergeCell ref="Y10:Z10"/>
    <mergeCell ref="AY12:AZ12"/>
    <mergeCell ref="BA12:BB12"/>
    <mergeCell ref="BC12:BD12"/>
    <mergeCell ref="F13:I13"/>
    <mergeCell ref="K13:L13"/>
    <mergeCell ref="N13:O13"/>
    <mergeCell ref="Q13:T13"/>
    <mergeCell ref="V13:W13"/>
    <mergeCell ref="Y13:Z13"/>
    <mergeCell ref="AM13:AN13"/>
    <mergeCell ref="AO13:AP13"/>
    <mergeCell ref="AQ13:AR13"/>
    <mergeCell ref="AS13:AT13"/>
    <mergeCell ref="AU13:AV13"/>
    <mergeCell ref="AW13:AX13"/>
    <mergeCell ref="AY13:AZ13"/>
    <mergeCell ref="BA13:BB13"/>
    <mergeCell ref="BC13:BD13"/>
    <mergeCell ref="F12:I12"/>
    <mergeCell ref="K12:L12"/>
    <mergeCell ref="N12:O12"/>
    <mergeCell ref="Q12:T12"/>
    <mergeCell ref="V12:W12"/>
    <mergeCell ref="Y12:Z12"/>
    <mergeCell ref="AM14:AN14"/>
    <mergeCell ref="AO14:AP14"/>
    <mergeCell ref="AQ14:AR14"/>
    <mergeCell ref="AS12:AT12"/>
    <mergeCell ref="AU12:AV12"/>
    <mergeCell ref="AW12:AX12"/>
    <mergeCell ref="AM12:AN12"/>
    <mergeCell ref="AO12:AP12"/>
    <mergeCell ref="AQ12:AR12"/>
    <mergeCell ref="AS14:AT14"/>
    <mergeCell ref="AU14:AV14"/>
    <mergeCell ref="AW14:AX14"/>
    <mergeCell ref="AY14:AZ14"/>
    <mergeCell ref="BA14:BB14"/>
    <mergeCell ref="BC14:BD14"/>
    <mergeCell ref="F15:I15"/>
    <mergeCell ref="K15:L15"/>
    <mergeCell ref="N15:O15"/>
    <mergeCell ref="Q15:T15"/>
    <mergeCell ref="V15:W15"/>
    <mergeCell ref="Y15:Z15"/>
    <mergeCell ref="AM15:AN15"/>
    <mergeCell ref="AO15:AP15"/>
    <mergeCell ref="AQ15:AR15"/>
    <mergeCell ref="AS15:AT15"/>
    <mergeCell ref="AU15:AV15"/>
    <mergeCell ref="AW15:AX15"/>
    <mergeCell ref="AY15:AZ15"/>
    <mergeCell ref="BA15:BB15"/>
    <mergeCell ref="BC15:BD15"/>
    <mergeCell ref="F14:I14"/>
    <mergeCell ref="K14:L14"/>
    <mergeCell ref="N14:O14"/>
    <mergeCell ref="Q14:T14"/>
    <mergeCell ref="V14:W14"/>
    <mergeCell ref="Y14:Z14"/>
    <mergeCell ref="AY16:AZ16"/>
    <mergeCell ref="BA16:BB16"/>
    <mergeCell ref="BC16:BD16"/>
    <mergeCell ref="F17:I17"/>
    <mergeCell ref="K17:L17"/>
    <mergeCell ref="N17:O17"/>
    <mergeCell ref="Q17:T17"/>
    <mergeCell ref="V17:W17"/>
    <mergeCell ref="Y17:Z17"/>
    <mergeCell ref="AM17:AN17"/>
    <mergeCell ref="AO17:AP17"/>
    <mergeCell ref="AQ17:AR17"/>
    <mergeCell ref="AS17:AT17"/>
    <mergeCell ref="AU17:AV17"/>
    <mergeCell ref="AW17:AX17"/>
    <mergeCell ref="AY17:AZ17"/>
    <mergeCell ref="BA17:BB17"/>
    <mergeCell ref="BC17:BD17"/>
    <mergeCell ref="F16:I16"/>
    <mergeCell ref="K16:L16"/>
    <mergeCell ref="N16:O16"/>
    <mergeCell ref="Q16:T16"/>
    <mergeCell ref="V16:W16"/>
    <mergeCell ref="Y16:Z16"/>
    <mergeCell ref="AM18:AN18"/>
    <mergeCell ref="AO18:AP18"/>
    <mergeCell ref="AQ18:AR18"/>
    <mergeCell ref="AS16:AT16"/>
    <mergeCell ref="AU16:AV16"/>
    <mergeCell ref="AW16:AX16"/>
    <mergeCell ref="AM16:AN16"/>
    <mergeCell ref="AO16:AP16"/>
    <mergeCell ref="AQ16:AR16"/>
    <mergeCell ref="AS18:AT18"/>
    <mergeCell ref="AU18:AV18"/>
    <mergeCell ref="AW18:AX18"/>
    <mergeCell ref="AY18:AZ18"/>
    <mergeCell ref="BA18:BB18"/>
    <mergeCell ref="BC18:BD18"/>
    <mergeCell ref="F19:I19"/>
    <mergeCell ref="K19:L19"/>
    <mergeCell ref="N19:O19"/>
    <mergeCell ref="Q19:T19"/>
    <mergeCell ref="V19:W19"/>
    <mergeCell ref="Y19:Z19"/>
    <mergeCell ref="AM19:AN19"/>
    <mergeCell ref="AO19:AP19"/>
    <mergeCell ref="AQ19:AR19"/>
    <mergeCell ref="AS19:AT19"/>
    <mergeCell ref="AU19:AV19"/>
    <mergeCell ref="AW19:AX19"/>
    <mergeCell ref="AY19:AZ19"/>
    <mergeCell ref="BA19:BB19"/>
    <mergeCell ref="BC19:BD19"/>
    <mergeCell ref="F18:I18"/>
    <mergeCell ref="K18:L18"/>
    <mergeCell ref="N18:O18"/>
    <mergeCell ref="Q18:T18"/>
    <mergeCell ref="V18:W18"/>
    <mergeCell ref="Y18:Z18"/>
    <mergeCell ref="AY20:AZ20"/>
    <mergeCell ref="BA20:BB20"/>
    <mergeCell ref="BC20:BD20"/>
    <mergeCell ref="F21:I21"/>
    <mergeCell ref="K21:L21"/>
    <mergeCell ref="N21:O21"/>
    <mergeCell ref="Q21:T21"/>
    <mergeCell ref="V21:W21"/>
    <mergeCell ref="Y21:Z21"/>
    <mergeCell ref="AM21:AN21"/>
    <mergeCell ref="AO21:AP21"/>
    <mergeCell ref="AQ21:AR21"/>
    <mergeCell ref="AS21:AT21"/>
    <mergeCell ref="AU21:AV21"/>
    <mergeCell ref="AW21:AX21"/>
    <mergeCell ref="AY21:AZ21"/>
    <mergeCell ref="BA21:BB21"/>
    <mergeCell ref="BC21:BD21"/>
    <mergeCell ref="F20:I20"/>
    <mergeCell ref="K20:L20"/>
    <mergeCell ref="N20:O20"/>
    <mergeCell ref="Q20:T20"/>
    <mergeCell ref="V20:W20"/>
    <mergeCell ref="Y20:Z20"/>
    <mergeCell ref="AM22:AN22"/>
    <mergeCell ref="AO22:AP22"/>
    <mergeCell ref="AQ22:AR22"/>
    <mergeCell ref="AS20:AT20"/>
    <mergeCell ref="AU20:AV20"/>
    <mergeCell ref="AW20:AX20"/>
    <mergeCell ref="AM20:AN20"/>
    <mergeCell ref="AO20:AP20"/>
    <mergeCell ref="AQ20:AR20"/>
    <mergeCell ref="AS22:AT22"/>
    <mergeCell ref="AU22:AV22"/>
    <mergeCell ref="AW22:AX22"/>
    <mergeCell ref="AY22:AZ22"/>
    <mergeCell ref="BA22:BB22"/>
    <mergeCell ref="BC22:BD22"/>
    <mergeCell ref="F23:I23"/>
    <mergeCell ref="K23:L23"/>
    <mergeCell ref="N23:O23"/>
    <mergeCell ref="Q23:T23"/>
    <mergeCell ref="V23:W23"/>
    <mergeCell ref="Y23:Z23"/>
    <mergeCell ref="AM23:AN23"/>
    <mergeCell ref="AO23:AP23"/>
    <mergeCell ref="AQ23:AR23"/>
    <mergeCell ref="AS23:AT23"/>
    <mergeCell ref="AU23:AV23"/>
    <mergeCell ref="AW23:AX23"/>
    <mergeCell ref="AY23:AZ23"/>
    <mergeCell ref="BA23:BB23"/>
    <mergeCell ref="BC23:BD23"/>
    <mergeCell ref="F22:I22"/>
    <mergeCell ref="K22:L22"/>
    <mergeCell ref="N22:O22"/>
    <mergeCell ref="Q22:T22"/>
    <mergeCell ref="V22:W22"/>
    <mergeCell ref="Y22:Z22"/>
    <mergeCell ref="AY24:AZ24"/>
    <mergeCell ref="BA24:BB24"/>
    <mergeCell ref="BC24:BD24"/>
    <mergeCell ref="F25:I25"/>
    <mergeCell ref="K25:L25"/>
    <mergeCell ref="N25:O25"/>
    <mergeCell ref="Q25:T25"/>
    <mergeCell ref="V25:W25"/>
    <mergeCell ref="Y25:Z25"/>
    <mergeCell ref="AM25:AN25"/>
    <mergeCell ref="AO25:AP25"/>
    <mergeCell ref="AQ25:AR25"/>
    <mergeCell ref="AS25:AT25"/>
    <mergeCell ref="AU25:AV25"/>
    <mergeCell ref="AW25:AX25"/>
    <mergeCell ref="AY25:AZ25"/>
    <mergeCell ref="BA25:BB25"/>
    <mergeCell ref="BC25:BD25"/>
    <mergeCell ref="F24:I24"/>
    <mergeCell ref="K24:L24"/>
    <mergeCell ref="N24:O24"/>
    <mergeCell ref="Q24:T24"/>
    <mergeCell ref="V24:W24"/>
    <mergeCell ref="Y24:Z24"/>
    <mergeCell ref="AM26:AN26"/>
    <mergeCell ref="AO26:AP26"/>
    <mergeCell ref="AQ26:AR26"/>
    <mergeCell ref="AS24:AT24"/>
    <mergeCell ref="AU24:AV24"/>
    <mergeCell ref="AW24:AX24"/>
    <mergeCell ref="AM24:AN24"/>
    <mergeCell ref="AO24:AP24"/>
    <mergeCell ref="AQ24:AR24"/>
    <mergeCell ref="AS26:AT26"/>
    <mergeCell ref="AU26:AV26"/>
    <mergeCell ref="AW26:AX26"/>
    <mergeCell ref="AY26:AZ26"/>
    <mergeCell ref="BA26:BB26"/>
    <mergeCell ref="BC26:BD26"/>
    <mergeCell ref="F27:I27"/>
    <mergeCell ref="K27:L27"/>
    <mergeCell ref="N27:O27"/>
    <mergeCell ref="Q27:T27"/>
    <mergeCell ref="V27:W27"/>
    <mergeCell ref="Y27:Z27"/>
    <mergeCell ref="AM27:AN27"/>
    <mergeCell ref="AO27:AP27"/>
    <mergeCell ref="AQ27:AR27"/>
    <mergeCell ref="AS27:AT27"/>
    <mergeCell ref="AU27:AV27"/>
    <mergeCell ref="AW27:AX27"/>
    <mergeCell ref="AY27:AZ27"/>
    <mergeCell ref="BA27:BB27"/>
    <mergeCell ref="BC27:BD27"/>
    <mergeCell ref="F26:I26"/>
    <mergeCell ref="K26:L26"/>
    <mergeCell ref="N26:O26"/>
    <mergeCell ref="Q26:T26"/>
    <mergeCell ref="V26:W26"/>
    <mergeCell ref="Y26:Z26"/>
    <mergeCell ref="AY28:AZ28"/>
    <mergeCell ref="BA28:BB28"/>
    <mergeCell ref="BC28:BD28"/>
    <mergeCell ref="F29:I29"/>
    <mergeCell ref="K29:L29"/>
    <mergeCell ref="N29:O29"/>
    <mergeCell ref="Q29:T29"/>
    <mergeCell ref="V29:W29"/>
    <mergeCell ref="Y29:Z29"/>
    <mergeCell ref="AM29:AN29"/>
    <mergeCell ref="AO29:AP29"/>
    <mergeCell ref="AQ29:AR29"/>
    <mergeCell ref="AS29:AT29"/>
    <mergeCell ref="AU29:AV29"/>
    <mergeCell ref="AW29:AX29"/>
    <mergeCell ref="AY29:AZ29"/>
    <mergeCell ref="BA29:BB29"/>
    <mergeCell ref="BC29:BD29"/>
    <mergeCell ref="F28:I28"/>
    <mergeCell ref="K28:L28"/>
    <mergeCell ref="N28:O28"/>
    <mergeCell ref="Q28:T28"/>
    <mergeCell ref="V28:W28"/>
    <mergeCell ref="Y28:Z28"/>
    <mergeCell ref="AM30:AN30"/>
    <mergeCell ref="AO30:AP30"/>
    <mergeCell ref="AQ30:AR30"/>
    <mergeCell ref="AS28:AT28"/>
    <mergeCell ref="AU28:AV28"/>
    <mergeCell ref="AW28:AX28"/>
    <mergeCell ref="AM28:AN28"/>
    <mergeCell ref="AO28:AP28"/>
    <mergeCell ref="AQ28:AR28"/>
    <mergeCell ref="AS30:AT30"/>
    <mergeCell ref="AU30:AV30"/>
    <mergeCell ref="AW30:AX30"/>
    <mergeCell ref="AY30:AZ30"/>
    <mergeCell ref="BA30:BB30"/>
    <mergeCell ref="BC30:BD30"/>
    <mergeCell ref="F31:I31"/>
    <mergeCell ref="K31:L31"/>
    <mergeCell ref="N31:O31"/>
    <mergeCell ref="Q31:T31"/>
    <mergeCell ref="V31:W31"/>
    <mergeCell ref="Y31:Z31"/>
    <mergeCell ref="AM31:AN31"/>
    <mergeCell ref="AO31:AP31"/>
    <mergeCell ref="AQ31:AR31"/>
    <mergeCell ref="AS31:AT31"/>
    <mergeCell ref="AU31:AV31"/>
    <mergeCell ref="AW31:AX31"/>
    <mergeCell ref="AY31:AZ31"/>
    <mergeCell ref="BA31:BB31"/>
    <mergeCell ref="BC31:BD31"/>
    <mergeCell ref="F30:I30"/>
    <mergeCell ref="K30:L30"/>
    <mergeCell ref="N30:O30"/>
    <mergeCell ref="Q30:T30"/>
    <mergeCell ref="V30:W30"/>
    <mergeCell ref="Y30:Z30"/>
    <mergeCell ref="AS32:AT32"/>
    <mergeCell ref="AU32:AV32"/>
    <mergeCell ref="AW32:AX32"/>
    <mergeCell ref="AY32:AZ32"/>
    <mergeCell ref="BA32:BB32"/>
    <mergeCell ref="BC32:BD32"/>
    <mergeCell ref="F32:I32"/>
    <mergeCell ref="K32:L32"/>
    <mergeCell ref="N32:O32"/>
    <mergeCell ref="Q32:T32"/>
    <mergeCell ref="V32:W32"/>
    <mergeCell ref="Y32:Z32"/>
    <mergeCell ref="AM32:AN32"/>
    <mergeCell ref="AO32:AP32"/>
    <mergeCell ref="AQ32:AR32"/>
  </mergeCells>
  <phoneticPr fontId="8"/>
  <dataValidations xWindow="629" yWindow="427" count="8">
    <dataValidation allowBlank="1" showErrorMessage="1" sqref="B8:D57" xr:uid="{E55FB091-ED45-49F1-9F54-47300522AA51}"/>
    <dataValidation showInputMessage="1" showErrorMessage="1" sqref="AB58 B5:C6 G5:L6 D4:E6 Q58 K7:L7 N7 V7:W7 AC8:AC57 K58 R5:W6 M8:N58 Y7 AB6:AB7 A8:A1048576 X5:AK5 B74:AK1048576 B3:C3 M5:P5 F5:F7 AD6 A1:A6 C4 AJ2:AK2 AA8:AA58 AD8:AD58 V58 J8:J58 U8:U58 AN1:AX3 AM1:AM2 AY1:BD5 B1:C1 AL1:AL6 P8:P58 F58 BA8:BA1048576 AL8:AL1048576 BB58:BD1048576 AY58:AZ1048576 Q5:Q7 AM59:AX1048576 BE1:XFD1048576 X8:X58 Y33:Y58" xr:uid="{31B96D3A-1602-4E44-9DE9-6C71A7D9E022}"/>
    <dataValidation showInputMessage="1" showErrorMessage="1" promptTitle="開所月数" prompt="多くの場合、12を入力します。_x000a__x000a_休止や新設、開所日数が少ない月がある場合は、別紙　計算シートにより算出した月数を入力してください。" sqref="K8:L57" xr:uid="{755D3D5E-6075-4579-8C3A-E3B7FC854657}"/>
    <dataValidation showInputMessage="1" showErrorMessage="1" promptTitle="開所月数" prompt="多くの場合、9を入力します。_x000a__x000a_休止や新設、開所日数が少ない月がある場合は、別紙　計算シートにより算出した月数を入力してください。" sqref="V8:W57" xr:uid="{1ACF856A-1681-40AE-ABA8-E706B0BBD6BA}"/>
    <dataValidation showInputMessage="1" showErrorMessage="1" promptTitle="開所月数" prompt="多くの場合、3を入力します。_x000a__x000a_休止や新設、開所日数が少ない月がある場合は、別紙　計算シートにより算出した月数を入力してください。" sqref="AB8:AB57" xr:uid="{6837A19D-C0DF-491D-B75C-7DD70324D9FD}"/>
    <dataValidation showInputMessage="1" showErrorMessage="1" promptTitle="金額" prompt="税抜きで入力ください。" sqref="F8:I57 Q33:T57" xr:uid="{2B26EBE9-A59D-4266-9E56-8E0AA1FCA909}"/>
    <dataValidation showInputMessage="1" showErrorMessage="1" promptTitle="平均利用者数" prompt="別紙１　計算シートを利用して１２か月分の人数をご入力ください。" sqref="Y8:Z32" xr:uid="{72F49689-7FCE-4879-BCCE-CE4923ADB6B6}"/>
    <dataValidation showInputMessage="1" showErrorMessage="1" promptTitle="食材料費" prompt="当該年度の４月～１２月の９か月分の金額を税抜きで入力ください。" sqref="Q8:T32" xr:uid="{F5A96BA0-521D-469B-A756-B443195BEFB9}"/>
  </dataValidations>
  <hyperlinks>
    <hyperlink ref="F7:J7" location="'別紙３　補足事項'!A1" display="食材料費※" xr:uid="{465B7573-49BF-4E86-A480-586031B740C5}"/>
    <hyperlink ref="Q7:U7" location="'別紙３　補足事項'!A1" display="食材料費※" xr:uid="{E2D21DFC-267F-45FC-95A6-3DD776438007}"/>
  </hyperlinks>
  <printOptions horizontalCentered="1" verticalCentered="1"/>
  <pageMargins left="0.70866141732283472" right="0.70866141732283472" top="0.35433070866141736" bottom="0.35433070866141736" header="0.31496062992125984" footer="0.31496062992125984"/>
  <pageSetup paperSize="9" scale="72" orientation="landscape" r:id="rId1"/>
  <extLst>
    <ext xmlns:x14="http://schemas.microsoft.com/office/spreadsheetml/2009/9/main" uri="{CCE6A557-97BC-4b89-ADB6-D9C93CAAB3DF}">
      <x14:dataValidations xmlns:xm="http://schemas.microsoft.com/office/excel/2006/main" xWindow="629" yWindow="427" count="1">
        <x14:dataValidation type="list" allowBlank="1" showErrorMessage="1" xr:uid="{1514AE7D-153F-4452-B211-8D12B1A60568}">
          <x14:formula1>
            <xm:f>OFFSET(リスト!$A$2,0,0,COUNTA(リスト!$A:$A),1)</xm:f>
          </x14:formula1>
          <xm:sqref>E8:E57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8641-B87C-4DB8-90E8-8C321CE40F0E}">
  <dimension ref="A1:M37"/>
  <sheetViews>
    <sheetView showGridLines="0" view="pageBreakPreview" zoomScaleNormal="100" zoomScaleSheetLayoutView="100" workbookViewId="0">
      <selection activeCell="P13" sqref="P13"/>
    </sheetView>
  </sheetViews>
  <sheetFormatPr defaultRowHeight="13.5"/>
  <cols>
    <col min="1" max="1" width="4" customWidth="1"/>
    <col min="11" max="11" width="3.375" customWidth="1"/>
  </cols>
  <sheetData>
    <row r="1" spans="1:13" ht="14.25">
      <c r="A1" s="2" t="s">
        <v>85</v>
      </c>
    </row>
    <row r="2" spans="1:13" ht="14.25">
      <c r="A2" s="88"/>
    </row>
    <row r="3" spans="1:13" ht="17.25">
      <c r="A3" s="277" t="s">
        <v>86</v>
      </c>
      <c r="B3" s="277"/>
      <c r="C3" s="277"/>
      <c r="D3" s="277"/>
      <c r="E3" s="277"/>
      <c r="F3" s="277"/>
      <c r="G3" s="277"/>
      <c r="H3" s="277"/>
      <c r="I3" s="277"/>
      <c r="J3" s="277"/>
      <c r="K3" s="277"/>
    </row>
    <row r="4" spans="1:13" ht="17.25">
      <c r="A4" s="89"/>
    </row>
    <row r="5" spans="1:13" ht="15" thickBot="1">
      <c r="B5" s="2" t="s">
        <v>87</v>
      </c>
    </row>
    <row r="6" spans="1:13" ht="27" customHeight="1" thickBot="1">
      <c r="B6" s="278" t="s">
        <v>88</v>
      </c>
      <c r="C6" s="279"/>
      <c r="D6" s="280"/>
      <c r="E6" s="278" t="s">
        <v>89</v>
      </c>
      <c r="F6" s="279"/>
      <c r="G6" s="280"/>
      <c r="H6" s="278" t="s">
        <v>90</v>
      </c>
      <c r="I6" s="279"/>
      <c r="J6" s="280"/>
    </row>
    <row r="7" spans="1:13" ht="28.5" customHeight="1">
      <c r="B7" s="281" t="s">
        <v>91</v>
      </c>
      <c r="C7" s="282"/>
      <c r="D7" s="283"/>
      <c r="E7" s="293">
        <f>'3-0実績報告書'!$L$22</f>
        <v>0</v>
      </c>
      <c r="F7" s="294"/>
      <c r="G7" s="295"/>
      <c r="H7" s="299"/>
      <c r="I7" s="300"/>
      <c r="J7" s="301"/>
    </row>
    <row r="8" spans="1:13" ht="28.5" customHeight="1">
      <c r="B8" s="284" t="s">
        <v>92</v>
      </c>
      <c r="C8" s="285"/>
      <c r="D8" s="286"/>
      <c r="E8" s="296"/>
      <c r="F8" s="297"/>
      <c r="G8" s="298"/>
      <c r="H8" s="302"/>
      <c r="I8" s="303"/>
      <c r="J8" s="304"/>
      <c r="M8" s="130"/>
    </row>
    <row r="9" spans="1:13" ht="28.5" customHeight="1">
      <c r="B9" s="290" t="s">
        <v>93</v>
      </c>
      <c r="C9" s="291"/>
      <c r="D9" s="292"/>
      <c r="E9" s="296"/>
      <c r="F9" s="297"/>
      <c r="G9" s="298"/>
      <c r="H9" s="287"/>
      <c r="I9" s="288"/>
      <c r="J9" s="289"/>
    </row>
    <row r="10" spans="1:13" ht="28.5" customHeight="1">
      <c r="B10" s="287"/>
      <c r="C10" s="288"/>
      <c r="D10" s="289"/>
      <c r="E10" s="305"/>
      <c r="F10" s="306"/>
      <c r="G10" s="307"/>
      <c r="H10" s="287"/>
      <c r="I10" s="288"/>
      <c r="J10" s="289"/>
    </row>
    <row r="11" spans="1:13" ht="28.5" customHeight="1">
      <c r="B11" s="287"/>
      <c r="C11" s="288"/>
      <c r="D11" s="289"/>
      <c r="E11" s="305"/>
      <c r="F11" s="306"/>
      <c r="G11" s="307"/>
      <c r="H11" s="287"/>
      <c r="I11" s="288"/>
      <c r="J11" s="289"/>
    </row>
    <row r="12" spans="1:13" ht="28.5" customHeight="1">
      <c r="B12" s="287"/>
      <c r="C12" s="288"/>
      <c r="D12" s="289"/>
      <c r="E12" s="305"/>
      <c r="F12" s="306"/>
      <c r="G12" s="307"/>
      <c r="H12" s="287"/>
      <c r="I12" s="288"/>
      <c r="J12" s="289"/>
    </row>
    <row r="13" spans="1:13" ht="28.5" customHeight="1">
      <c r="B13" s="287"/>
      <c r="C13" s="288"/>
      <c r="D13" s="289"/>
      <c r="E13" s="305"/>
      <c r="F13" s="306"/>
      <c r="G13" s="307"/>
      <c r="H13" s="287"/>
      <c r="I13" s="288"/>
      <c r="J13" s="289"/>
    </row>
    <row r="14" spans="1:13" ht="28.5" customHeight="1">
      <c r="B14" s="287"/>
      <c r="C14" s="288"/>
      <c r="D14" s="289"/>
      <c r="E14" s="305"/>
      <c r="F14" s="306"/>
      <c r="G14" s="307"/>
      <c r="H14" s="287"/>
      <c r="I14" s="288"/>
      <c r="J14" s="289"/>
    </row>
    <row r="15" spans="1:13" ht="28.5" customHeight="1" thickBot="1">
      <c r="B15" s="287"/>
      <c r="C15" s="288"/>
      <c r="D15" s="289"/>
      <c r="E15" s="305"/>
      <c r="F15" s="306"/>
      <c r="G15" s="307"/>
      <c r="H15" s="287"/>
      <c r="I15" s="288"/>
      <c r="J15" s="289"/>
    </row>
    <row r="16" spans="1:13" ht="27" customHeight="1" thickBot="1">
      <c r="B16" s="278" t="s">
        <v>94</v>
      </c>
      <c r="C16" s="279"/>
      <c r="D16" s="280"/>
      <c r="E16" s="308">
        <f>SUM(E7:G15)</f>
        <v>0</v>
      </c>
      <c r="F16" s="309"/>
      <c r="G16" s="310"/>
      <c r="H16" s="278"/>
      <c r="I16" s="279"/>
      <c r="J16" s="280"/>
      <c r="L16" t="str">
        <f>IF(E16=E31,"ok","ng")</f>
        <v>ok</v>
      </c>
    </row>
    <row r="17" spans="1:10">
      <c r="A17" s="90"/>
      <c r="B17" s="91" t="s">
        <v>95</v>
      </c>
    </row>
    <row r="18" spans="1:10">
      <c r="A18" s="90"/>
      <c r="B18" s="91" t="s">
        <v>96</v>
      </c>
    </row>
    <row r="19" spans="1:10" ht="14.25">
      <c r="A19" s="88"/>
    </row>
    <row r="20" spans="1:10" ht="15" thickBot="1">
      <c r="A20" s="88"/>
      <c r="B20" s="2" t="s">
        <v>97</v>
      </c>
    </row>
    <row r="21" spans="1:10" ht="27" customHeight="1" thickBot="1">
      <c r="B21" s="278" t="s">
        <v>88</v>
      </c>
      <c r="C21" s="279"/>
      <c r="D21" s="280"/>
      <c r="E21" s="278" t="s">
        <v>89</v>
      </c>
      <c r="F21" s="279"/>
      <c r="G21" s="280"/>
      <c r="H21" s="278" t="s">
        <v>90</v>
      </c>
      <c r="I21" s="279"/>
      <c r="J21" s="280"/>
    </row>
    <row r="22" spans="1:10" ht="28.5" customHeight="1">
      <c r="B22" s="281" t="s">
        <v>98</v>
      </c>
      <c r="C22" s="282"/>
      <c r="D22" s="283"/>
      <c r="E22" s="311"/>
      <c r="F22" s="312"/>
      <c r="G22" s="313"/>
      <c r="H22" s="299"/>
      <c r="I22" s="300"/>
      <c r="J22" s="301"/>
    </row>
    <row r="23" spans="1:10" ht="28.5" customHeight="1">
      <c r="B23" s="284" t="s">
        <v>99</v>
      </c>
      <c r="C23" s="285"/>
      <c r="D23" s="286"/>
      <c r="E23" s="296"/>
      <c r="F23" s="297"/>
      <c r="G23" s="298"/>
      <c r="H23" s="302"/>
      <c r="I23" s="303"/>
      <c r="J23" s="304"/>
    </row>
    <row r="24" spans="1:10" ht="28.5" customHeight="1">
      <c r="B24" s="302"/>
      <c r="C24" s="303"/>
      <c r="D24" s="304"/>
      <c r="E24" s="296"/>
      <c r="F24" s="297"/>
      <c r="G24" s="298"/>
      <c r="H24" s="302"/>
      <c r="I24" s="303"/>
      <c r="J24" s="304"/>
    </row>
    <row r="25" spans="1:10" ht="28.5" customHeight="1">
      <c r="B25" s="302"/>
      <c r="C25" s="303"/>
      <c r="D25" s="304"/>
      <c r="E25" s="296"/>
      <c r="F25" s="297"/>
      <c r="G25" s="298"/>
      <c r="H25" s="302"/>
      <c r="I25" s="303"/>
      <c r="J25" s="304"/>
    </row>
    <row r="26" spans="1:10" ht="28.5" customHeight="1">
      <c r="B26" s="302"/>
      <c r="C26" s="303"/>
      <c r="D26" s="304"/>
      <c r="E26" s="296"/>
      <c r="F26" s="297"/>
      <c r="G26" s="298"/>
      <c r="H26" s="302"/>
      <c r="I26" s="303"/>
      <c r="J26" s="304"/>
    </row>
    <row r="27" spans="1:10" ht="28.5" customHeight="1">
      <c r="B27" s="302"/>
      <c r="C27" s="303"/>
      <c r="D27" s="304"/>
      <c r="E27" s="296"/>
      <c r="F27" s="297"/>
      <c r="G27" s="298"/>
      <c r="H27" s="302"/>
      <c r="I27" s="303"/>
      <c r="J27" s="304"/>
    </row>
    <row r="28" spans="1:10" ht="28.5" customHeight="1">
      <c r="B28" s="302"/>
      <c r="C28" s="303"/>
      <c r="D28" s="304"/>
      <c r="E28" s="296"/>
      <c r="F28" s="297"/>
      <c r="G28" s="298"/>
      <c r="H28" s="302"/>
      <c r="I28" s="303"/>
      <c r="J28" s="304"/>
    </row>
    <row r="29" spans="1:10" ht="28.5" customHeight="1">
      <c r="B29" s="302"/>
      <c r="C29" s="303"/>
      <c r="D29" s="304"/>
      <c r="E29" s="296"/>
      <c r="F29" s="297"/>
      <c r="G29" s="298"/>
      <c r="H29" s="302"/>
      <c r="I29" s="303"/>
      <c r="J29" s="304"/>
    </row>
    <row r="30" spans="1:10" ht="28.5" customHeight="1" thickBot="1">
      <c r="B30" s="317"/>
      <c r="C30" s="318"/>
      <c r="D30" s="319"/>
      <c r="E30" s="314"/>
      <c r="F30" s="315"/>
      <c r="G30" s="316"/>
      <c r="H30" s="317"/>
      <c r="I30" s="318"/>
      <c r="J30" s="319"/>
    </row>
    <row r="31" spans="1:10" ht="27" customHeight="1" thickBot="1">
      <c r="B31" s="278" t="s">
        <v>94</v>
      </c>
      <c r="C31" s="279"/>
      <c r="D31" s="280"/>
      <c r="E31" s="308">
        <f>SUM(E22:G30)</f>
        <v>0</v>
      </c>
      <c r="F31" s="309"/>
      <c r="G31" s="310"/>
      <c r="H31" s="278"/>
      <c r="I31" s="279"/>
      <c r="J31" s="280"/>
    </row>
    <row r="32" spans="1:10" ht="14.25">
      <c r="A32" s="88"/>
      <c r="B32" s="4" t="s">
        <v>100</v>
      </c>
    </row>
    <row r="33" spans="1:2" ht="14.25">
      <c r="A33" s="88"/>
      <c r="B33" s="4" t="s">
        <v>101</v>
      </c>
    </row>
    <row r="34" spans="1:2" ht="14.25">
      <c r="A34" s="88"/>
      <c r="B34" s="4" t="s">
        <v>102</v>
      </c>
    </row>
    <row r="35" spans="1:2" ht="14.25">
      <c r="A35" s="88"/>
    </row>
    <row r="36" spans="1:2" ht="14.25">
      <c r="A36" s="88"/>
    </row>
    <row r="37" spans="1:2" ht="14.25">
      <c r="A37" s="88"/>
    </row>
  </sheetData>
  <sheetProtection algorithmName="SHA-512" hashValue="49LSuyjhwSkfIeCcJqTY8apH+F3xDo0z4DtI4uBmXQ0T9BG/yMWAAu5zz4vUZnsLsTCVBt/6JETHYqEMk8Lnug==" saltValue="KEfye0kMuIvl1OG8nVr5Ew==" spinCount="100000" sheet="1" objects="1" scenarios="1"/>
  <mergeCells count="67">
    <mergeCell ref="B24:D24"/>
    <mergeCell ref="E24:G24"/>
    <mergeCell ref="E25:G25"/>
    <mergeCell ref="E26:G26"/>
    <mergeCell ref="E27:G27"/>
    <mergeCell ref="B25:D25"/>
    <mergeCell ref="B26:D26"/>
    <mergeCell ref="B27:D27"/>
    <mergeCell ref="E30:G30"/>
    <mergeCell ref="H30:J30"/>
    <mergeCell ref="B31:D31"/>
    <mergeCell ref="E31:G31"/>
    <mergeCell ref="H31:J31"/>
    <mergeCell ref="B30:D30"/>
    <mergeCell ref="B28:D28"/>
    <mergeCell ref="B29:D29"/>
    <mergeCell ref="H29:J29"/>
    <mergeCell ref="E29:G29"/>
    <mergeCell ref="E22:G22"/>
    <mergeCell ref="H22:J22"/>
    <mergeCell ref="B23:D23"/>
    <mergeCell ref="E23:G23"/>
    <mergeCell ref="H23:J23"/>
    <mergeCell ref="B22:D22"/>
    <mergeCell ref="E28:G28"/>
    <mergeCell ref="H24:J24"/>
    <mergeCell ref="H25:J25"/>
    <mergeCell ref="H26:J26"/>
    <mergeCell ref="H27:J27"/>
    <mergeCell ref="H28:J28"/>
    <mergeCell ref="B21:D21"/>
    <mergeCell ref="E21:G21"/>
    <mergeCell ref="H21:J21"/>
    <mergeCell ref="E10:G10"/>
    <mergeCell ref="E12:G12"/>
    <mergeCell ref="H12:J12"/>
    <mergeCell ref="E11:G11"/>
    <mergeCell ref="E16:G16"/>
    <mergeCell ref="E13:G13"/>
    <mergeCell ref="B12:D12"/>
    <mergeCell ref="B13:D13"/>
    <mergeCell ref="B14:D14"/>
    <mergeCell ref="B15:D15"/>
    <mergeCell ref="H13:J13"/>
    <mergeCell ref="E14:G14"/>
    <mergeCell ref="H14:J14"/>
    <mergeCell ref="B11:D11"/>
    <mergeCell ref="B16:D16"/>
    <mergeCell ref="H6:J6"/>
    <mergeCell ref="E7:G7"/>
    <mergeCell ref="E8:G8"/>
    <mergeCell ref="H7:J7"/>
    <mergeCell ref="H8:J8"/>
    <mergeCell ref="E6:G6"/>
    <mergeCell ref="H10:J10"/>
    <mergeCell ref="H9:J9"/>
    <mergeCell ref="H11:J11"/>
    <mergeCell ref="H16:J16"/>
    <mergeCell ref="E9:G9"/>
    <mergeCell ref="E15:G15"/>
    <mergeCell ref="H15:J15"/>
    <mergeCell ref="A3:K3"/>
    <mergeCell ref="B6:D6"/>
    <mergeCell ref="B7:D7"/>
    <mergeCell ref="B8:D8"/>
    <mergeCell ref="B10:D10"/>
    <mergeCell ref="B9:D9"/>
  </mergeCells>
  <phoneticPr fontId="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448F3-DF40-444F-B569-1967F949CF09}">
  <dimension ref="A1:M36"/>
  <sheetViews>
    <sheetView showGridLines="0" view="pageBreakPreview" zoomScaleNormal="81" zoomScaleSheetLayoutView="100" workbookViewId="0">
      <selection activeCell="J2" sqref="J2"/>
    </sheetView>
  </sheetViews>
  <sheetFormatPr defaultRowHeight="13.5"/>
  <cols>
    <col min="1" max="1" width="4" customWidth="1"/>
    <col min="11" max="11" width="3.375" customWidth="1"/>
  </cols>
  <sheetData>
    <row r="1" spans="1:13" ht="14.25">
      <c r="A1" s="2" t="s">
        <v>103</v>
      </c>
    </row>
    <row r="2" spans="1:13" ht="14.25">
      <c r="A2" s="88"/>
    </row>
    <row r="3" spans="1:13" ht="17.25">
      <c r="A3" s="277" t="s">
        <v>86</v>
      </c>
      <c r="B3" s="277"/>
      <c r="C3" s="277"/>
      <c r="D3" s="277"/>
      <c r="E3" s="277"/>
      <c r="F3" s="277"/>
      <c r="G3" s="277"/>
      <c r="H3" s="277"/>
      <c r="I3" s="277"/>
      <c r="J3" s="277"/>
      <c r="K3" s="277"/>
    </row>
    <row r="4" spans="1:13" ht="17.25">
      <c r="A4" s="89"/>
    </row>
    <row r="5" spans="1:13" ht="15" thickBot="1">
      <c r="B5" s="2" t="s">
        <v>87</v>
      </c>
    </row>
    <row r="6" spans="1:13" ht="27" customHeight="1" thickBot="1">
      <c r="B6" s="278" t="s">
        <v>88</v>
      </c>
      <c r="C6" s="279"/>
      <c r="D6" s="280"/>
      <c r="E6" s="278" t="s">
        <v>89</v>
      </c>
      <c r="F6" s="279"/>
      <c r="G6" s="280"/>
      <c r="H6" s="278" t="s">
        <v>90</v>
      </c>
      <c r="I6" s="279"/>
      <c r="J6" s="280"/>
    </row>
    <row r="7" spans="1:13" ht="28.5" customHeight="1">
      <c r="B7" s="281" t="s">
        <v>91</v>
      </c>
      <c r="C7" s="282"/>
      <c r="D7" s="283"/>
      <c r="E7" s="293">
        <f>'3-0実績報告書'!$L$22</f>
        <v>0</v>
      </c>
      <c r="F7" s="294"/>
      <c r="G7" s="295"/>
      <c r="H7" s="281"/>
      <c r="I7" s="282"/>
      <c r="J7" s="283"/>
    </row>
    <row r="8" spans="1:13" ht="28.5" customHeight="1">
      <c r="B8" s="284" t="s">
        <v>92</v>
      </c>
      <c r="C8" s="285"/>
      <c r="D8" s="286"/>
      <c r="E8" s="320"/>
      <c r="F8" s="321"/>
      <c r="G8" s="322"/>
      <c r="H8" s="284"/>
      <c r="I8" s="285"/>
      <c r="J8" s="286"/>
      <c r="M8" s="130"/>
    </row>
    <row r="9" spans="1:13" ht="28.5" customHeight="1">
      <c r="B9" s="290" t="s">
        <v>93</v>
      </c>
      <c r="C9" s="291"/>
      <c r="D9" s="292"/>
      <c r="E9" s="323"/>
      <c r="F9" s="324"/>
      <c r="G9" s="325"/>
      <c r="H9" s="290"/>
      <c r="I9" s="291"/>
      <c r="J9" s="292"/>
    </row>
    <row r="10" spans="1:13" ht="28.5" customHeight="1">
      <c r="B10" s="290"/>
      <c r="C10" s="291"/>
      <c r="D10" s="292"/>
      <c r="E10" s="323"/>
      <c r="F10" s="324"/>
      <c r="G10" s="325"/>
      <c r="H10" s="290"/>
      <c r="I10" s="291"/>
      <c r="J10" s="292"/>
    </row>
    <row r="11" spans="1:13" ht="28.5" customHeight="1">
      <c r="B11" s="290"/>
      <c r="C11" s="291"/>
      <c r="D11" s="292"/>
      <c r="E11" s="323"/>
      <c r="F11" s="324"/>
      <c r="G11" s="325"/>
      <c r="H11" s="290"/>
      <c r="I11" s="291"/>
      <c r="J11" s="292"/>
    </row>
    <row r="12" spans="1:13" ht="28.5" customHeight="1">
      <c r="B12" s="290"/>
      <c r="C12" s="291"/>
      <c r="D12" s="292"/>
      <c r="E12" s="323"/>
      <c r="F12" s="324"/>
      <c r="G12" s="325"/>
      <c r="H12" s="290"/>
      <c r="I12" s="291"/>
      <c r="J12" s="292"/>
    </row>
    <row r="13" spans="1:13" ht="28.5" customHeight="1">
      <c r="B13" s="290"/>
      <c r="C13" s="291"/>
      <c r="D13" s="292"/>
      <c r="E13" s="323"/>
      <c r="F13" s="324"/>
      <c r="G13" s="325"/>
      <c r="H13" s="290"/>
      <c r="I13" s="291"/>
      <c r="J13" s="292"/>
    </row>
    <row r="14" spans="1:13" ht="28.5" customHeight="1">
      <c r="B14" s="290"/>
      <c r="C14" s="291"/>
      <c r="D14" s="292"/>
      <c r="E14" s="323"/>
      <c r="F14" s="324"/>
      <c r="G14" s="325"/>
      <c r="H14" s="290"/>
      <c r="I14" s="291"/>
      <c r="J14" s="292"/>
    </row>
    <row r="15" spans="1:13" ht="28.5" customHeight="1" thickBot="1">
      <c r="B15" s="290"/>
      <c r="C15" s="291"/>
      <c r="D15" s="292"/>
      <c r="E15" s="323"/>
      <c r="F15" s="324"/>
      <c r="G15" s="325"/>
      <c r="H15" s="290"/>
      <c r="I15" s="291"/>
      <c r="J15" s="292"/>
    </row>
    <row r="16" spans="1:13" ht="27" customHeight="1" thickBot="1">
      <c r="B16" s="278" t="s">
        <v>94</v>
      </c>
      <c r="C16" s="279"/>
      <c r="D16" s="280"/>
      <c r="E16" s="308">
        <f>SUM(E7:G15)</f>
        <v>0</v>
      </c>
      <c r="F16" s="309"/>
      <c r="G16" s="310"/>
      <c r="H16" s="278"/>
      <c r="I16" s="279"/>
      <c r="J16" s="280"/>
      <c r="L16" t="str">
        <f>IF(E16=E30,"ok","ng")</f>
        <v>ok</v>
      </c>
    </row>
    <row r="17" spans="1:10">
      <c r="A17" s="90"/>
      <c r="B17" s="91" t="s">
        <v>95</v>
      </c>
    </row>
    <row r="18" spans="1:10" ht="14.25">
      <c r="A18" s="88"/>
    </row>
    <row r="19" spans="1:10" ht="15" thickBot="1">
      <c r="A19" s="88"/>
      <c r="B19" s="2" t="s">
        <v>97</v>
      </c>
    </row>
    <row r="20" spans="1:10" ht="27" customHeight="1" thickBot="1">
      <c r="B20" s="278" t="s">
        <v>88</v>
      </c>
      <c r="C20" s="279"/>
      <c r="D20" s="280"/>
      <c r="E20" s="278" t="s">
        <v>89</v>
      </c>
      <c r="F20" s="279"/>
      <c r="G20" s="280"/>
      <c r="H20" s="278" t="s">
        <v>90</v>
      </c>
      <c r="I20" s="279"/>
      <c r="J20" s="280"/>
    </row>
    <row r="21" spans="1:10" ht="28.5" customHeight="1">
      <c r="B21" s="281" t="s">
        <v>98</v>
      </c>
      <c r="C21" s="282"/>
      <c r="D21" s="283"/>
      <c r="E21" s="326"/>
      <c r="F21" s="327"/>
      <c r="G21" s="328"/>
      <c r="H21" s="281"/>
      <c r="I21" s="282"/>
      <c r="J21" s="283"/>
    </row>
    <row r="22" spans="1:10" ht="28.5" customHeight="1">
      <c r="B22" s="284" t="s">
        <v>99</v>
      </c>
      <c r="C22" s="285"/>
      <c r="D22" s="286"/>
      <c r="E22" s="320"/>
      <c r="F22" s="321"/>
      <c r="G22" s="322"/>
      <c r="H22" s="284"/>
      <c r="I22" s="285"/>
      <c r="J22" s="286"/>
    </row>
    <row r="23" spans="1:10" ht="28.5" customHeight="1">
      <c r="B23" s="284"/>
      <c r="C23" s="285"/>
      <c r="D23" s="286"/>
      <c r="E23" s="320"/>
      <c r="F23" s="321"/>
      <c r="G23" s="322"/>
      <c r="H23" s="284"/>
      <c r="I23" s="285"/>
      <c r="J23" s="286"/>
    </row>
    <row r="24" spans="1:10" ht="28.5" customHeight="1">
      <c r="B24" s="284"/>
      <c r="C24" s="285"/>
      <c r="D24" s="286"/>
      <c r="E24" s="320"/>
      <c r="F24" s="321"/>
      <c r="G24" s="322"/>
      <c r="H24" s="284"/>
      <c r="I24" s="285"/>
      <c r="J24" s="286"/>
    </row>
    <row r="25" spans="1:10" ht="28.5" customHeight="1">
      <c r="B25" s="284"/>
      <c r="C25" s="285"/>
      <c r="D25" s="286"/>
      <c r="E25" s="320"/>
      <c r="F25" s="321"/>
      <c r="G25" s="322"/>
      <c r="H25" s="284"/>
      <c r="I25" s="285"/>
      <c r="J25" s="286"/>
    </row>
    <row r="26" spans="1:10" ht="28.5" customHeight="1">
      <c r="B26" s="284"/>
      <c r="C26" s="285"/>
      <c r="D26" s="286"/>
      <c r="E26" s="320"/>
      <c r="F26" s="321"/>
      <c r="G26" s="322"/>
      <c r="H26" s="284"/>
      <c r="I26" s="285"/>
      <c r="J26" s="286"/>
    </row>
    <row r="27" spans="1:10" ht="28.5" customHeight="1">
      <c r="B27" s="284"/>
      <c r="C27" s="285"/>
      <c r="D27" s="286"/>
      <c r="E27" s="320"/>
      <c r="F27" s="321"/>
      <c r="G27" s="322"/>
      <c r="H27" s="284"/>
      <c r="I27" s="285"/>
      <c r="J27" s="286"/>
    </row>
    <row r="28" spans="1:10" ht="28.5" customHeight="1">
      <c r="B28" s="284"/>
      <c r="C28" s="285"/>
      <c r="D28" s="286"/>
      <c r="E28" s="320"/>
      <c r="F28" s="321"/>
      <c r="G28" s="322"/>
      <c r="H28" s="284"/>
      <c r="I28" s="285"/>
      <c r="J28" s="286"/>
    </row>
    <row r="29" spans="1:10" ht="28.5" customHeight="1" thickBot="1">
      <c r="B29" s="329"/>
      <c r="C29" s="330"/>
      <c r="D29" s="331"/>
      <c r="E29" s="332"/>
      <c r="F29" s="333"/>
      <c r="G29" s="334"/>
      <c r="H29" s="329"/>
      <c r="I29" s="330"/>
      <c r="J29" s="331"/>
    </row>
    <row r="30" spans="1:10" ht="27" customHeight="1" thickBot="1">
      <c r="B30" s="278" t="s">
        <v>94</v>
      </c>
      <c r="C30" s="279"/>
      <c r="D30" s="280"/>
      <c r="E30" s="308">
        <f>SUM(E21:G29)</f>
        <v>0</v>
      </c>
      <c r="F30" s="309"/>
      <c r="G30" s="310"/>
      <c r="H30" s="278"/>
      <c r="I30" s="279"/>
      <c r="J30" s="280"/>
    </row>
    <row r="31" spans="1:10" ht="14.25">
      <c r="A31" s="88"/>
      <c r="B31" s="4" t="s">
        <v>100</v>
      </c>
    </row>
    <row r="32" spans="1:10" ht="14.25">
      <c r="A32" s="88"/>
      <c r="B32" s="4" t="s">
        <v>101</v>
      </c>
    </row>
    <row r="33" spans="1:2" ht="14.25">
      <c r="A33" s="88"/>
      <c r="B33" s="4" t="s">
        <v>102</v>
      </c>
    </row>
    <row r="34" spans="1:2" ht="14.25">
      <c r="A34" s="88"/>
    </row>
    <row r="35" spans="1:2" ht="14.25">
      <c r="A35" s="88"/>
    </row>
    <row r="36" spans="1:2" ht="14.25">
      <c r="A36" s="88"/>
    </row>
  </sheetData>
  <mergeCells count="67">
    <mergeCell ref="B29:D29"/>
    <mergeCell ref="E29:G29"/>
    <mergeCell ref="H29:J29"/>
    <mergeCell ref="B30:D30"/>
    <mergeCell ref="E30:G30"/>
    <mergeCell ref="H30:J30"/>
    <mergeCell ref="B27:D27"/>
    <mergeCell ref="E27:G27"/>
    <mergeCell ref="H27:J27"/>
    <mergeCell ref="B28:D28"/>
    <mergeCell ref="E28:G28"/>
    <mergeCell ref="H28:J28"/>
    <mergeCell ref="B25:D25"/>
    <mergeCell ref="E25:G25"/>
    <mergeCell ref="H25:J25"/>
    <mergeCell ref="B26:D26"/>
    <mergeCell ref="E26:G26"/>
    <mergeCell ref="H26:J26"/>
    <mergeCell ref="B23:D23"/>
    <mergeCell ref="E23:G23"/>
    <mergeCell ref="H23:J23"/>
    <mergeCell ref="B24:D24"/>
    <mergeCell ref="E24:G24"/>
    <mergeCell ref="H24:J24"/>
    <mergeCell ref="B21:D21"/>
    <mergeCell ref="E21:G21"/>
    <mergeCell ref="H21:J21"/>
    <mergeCell ref="B22:D22"/>
    <mergeCell ref="E22:G22"/>
    <mergeCell ref="H22:J22"/>
    <mergeCell ref="B16:D16"/>
    <mergeCell ref="E16:G16"/>
    <mergeCell ref="H16:J16"/>
    <mergeCell ref="B20:D20"/>
    <mergeCell ref="E20:G20"/>
    <mergeCell ref="H20:J20"/>
    <mergeCell ref="B14:D14"/>
    <mergeCell ref="E14:G14"/>
    <mergeCell ref="H14:J14"/>
    <mergeCell ref="B15:D15"/>
    <mergeCell ref="E15:G15"/>
    <mergeCell ref="H15:J15"/>
    <mergeCell ref="B12:D12"/>
    <mergeCell ref="E12:G12"/>
    <mergeCell ref="H12:J12"/>
    <mergeCell ref="B13:D13"/>
    <mergeCell ref="E13:G13"/>
    <mergeCell ref="H13:J13"/>
    <mergeCell ref="B10:D10"/>
    <mergeCell ref="E10:G10"/>
    <mergeCell ref="H10:J10"/>
    <mergeCell ref="B11:D11"/>
    <mergeCell ref="E11:G11"/>
    <mergeCell ref="H11:J11"/>
    <mergeCell ref="B8:D8"/>
    <mergeCell ref="E8:G8"/>
    <mergeCell ref="H8:J8"/>
    <mergeCell ref="B9:D9"/>
    <mergeCell ref="E9:G9"/>
    <mergeCell ref="H9:J9"/>
    <mergeCell ref="A3:K3"/>
    <mergeCell ref="B6:D6"/>
    <mergeCell ref="E6:G6"/>
    <mergeCell ref="H6:J6"/>
    <mergeCell ref="B7:D7"/>
    <mergeCell ref="E7:G7"/>
    <mergeCell ref="H7:J7"/>
  </mergeCells>
  <phoneticPr fontId="8"/>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50639-DC74-47AE-B004-233AAEC2A49A}">
  <dimension ref="A1:AI59"/>
  <sheetViews>
    <sheetView showGridLines="0" view="pageBreakPreview" zoomScaleNormal="100" zoomScaleSheetLayoutView="100" workbookViewId="0">
      <selection activeCell="AA5" sqref="AA5:AB5"/>
    </sheetView>
  </sheetViews>
  <sheetFormatPr defaultRowHeight="13.5"/>
  <cols>
    <col min="1" max="42" width="2.375" customWidth="1"/>
  </cols>
  <sheetData>
    <row r="1" spans="1:35">
      <c r="A1" s="4" t="s">
        <v>104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row>
    <row r="2" spans="1:3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row>
    <row r="3" spans="1:35" ht="18.75">
      <c r="A3" s="338" t="s">
        <v>105</v>
      </c>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row>
    <row r="4" spans="1:3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row>
    <row r="5" spans="1:35" ht="14.25">
      <c r="A5" s="4"/>
      <c r="B5" s="4"/>
      <c r="C5" s="4"/>
      <c r="D5" s="4"/>
      <c r="E5" s="4"/>
      <c r="F5" s="4"/>
      <c r="G5" s="4"/>
      <c r="H5" s="4"/>
      <c r="I5" s="4"/>
      <c r="J5" s="4"/>
      <c r="K5" s="4"/>
      <c r="L5" s="4"/>
      <c r="M5" s="4"/>
      <c r="N5" s="4"/>
      <c r="O5" s="4"/>
      <c r="P5" s="4"/>
      <c r="Q5" s="4"/>
      <c r="R5" s="4"/>
      <c r="S5" s="4"/>
      <c r="T5" s="4"/>
      <c r="U5" s="4"/>
      <c r="V5" s="4"/>
      <c r="W5" s="4"/>
      <c r="Y5" s="149" t="s">
        <v>106</v>
      </c>
      <c r="Z5" s="149"/>
      <c r="AA5" s="339" t="str">
        <f>IF('3-0実績報告書'!$X$2="","",'3-0実績報告書'!$X$2)</f>
        <v/>
      </c>
      <c r="AB5" s="339"/>
      <c r="AC5" s="149" t="s">
        <v>2</v>
      </c>
      <c r="AD5" s="339" t="str">
        <f>IF('3-0実績報告書'!$AA$2="","",'3-0実績報告書'!$AA$2)</f>
        <v/>
      </c>
      <c r="AE5" s="339"/>
      <c r="AF5" s="2" t="s">
        <v>107</v>
      </c>
      <c r="AG5" s="339" t="str">
        <f>IF('3-0実績報告書'!$AD$2="","",'3-0実績報告書'!$AD$2)</f>
        <v/>
      </c>
      <c r="AH5" s="339"/>
      <c r="AI5" s="2" t="s">
        <v>4</v>
      </c>
    </row>
    <row r="6" spans="1:35" ht="14.25">
      <c r="A6" s="4"/>
      <c r="B6" s="4"/>
      <c r="C6" s="4"/>
      <c r="D6" s="4"/>
      <c r="E6" s="4"/>
      <c r="F6" s="4"/>
      <c r="G6" s="4"/>
      <c r="H6" s="4"/>
      <c r="I6" s="4"/>
      <c r="J6" s="4"/>
      <c r="K6" s="4"/>
      <c r="L6" s="4"/>
      <c r="M6" s="4"/>
      <c r="N6" s="4"/>
      <c r="O6" s="4"/>
      <c r="P6" s="4"/>
      <c r="Q6" s="4"/>
      <c r="R6" s="4"/>
      <c r="S6" s="4"/>
      <c r="T6" s="4"/>
      <c r="U6" s="4"/>
      <c r="V6" s="4"/>
      <c r="W6" s="4"/>
      <c r="X6" s="149"/>
      <c r="Y6" s="149"/>
      <c r="Z6" s="149"/>
      <c r="AA6" s="149"/>
      <c r="AB6" s="149"/>
      <c r="AC6" s="149"/>
      <c r="AD6" s="149"/>
      <c r="AE6" s="149"/>
      <c r="AF6" s="149"/>
      <c r="AG6" s="149"/>
      <c r="AH6" s="149"/>
      <c r="AI6" s="2"/>
    </row>
    <row r="7" spans="1:35">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row>
    <row r="8" spans="1:35" ht="14.25">
      <c r="A8" s="337" t="s">
        <v>5</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row>
    <row r="9" spans="1:3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row>
    <row r="10" spans="1:3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row>
    <row r="11" spans="1:35" ht="14.25">
      <c r="A11" s="4"/>
      <c r="B11" s="4"/>
      <c r="C11" s="4"/>
      <c r="D11" s="4"/>
      <c r="E11" s="4"/>
      <c r="F11" s="4"/>
      <c r="G11" s="4"/>
      <c r="H11" s="4"/>
      <c r="I11" s="4"/>
      <c r="J11" s="4"/>
      <c r="K11" s="4"/>
      <c r="L11" s="4"/>
      <c r="M11" s="4"/>
      <c r="N11" s="4"/>
      <c r="O11" s="2"/>
      <c r="P11" s="2"/>
      <c r="Q11" s="2"/>
      <c r="S11" s="336" t="s">
        <v>6</v>
      </c>
      <c r="T11" s="336"/>
      <c r="U11" s="336"/>
      <c r="V11" s="336"/>
      <c r="W11" s="336"/>
      <c r="X11" s="336"/>
      <c r="Y11" s="336"/>
      <c r="Z11" s="336"/>
      <c r="AA11" s="335" t="str">
        <f>IF('3-0実績報告書'!$X$6="","",'3-0実績報告書'!$X$6)</f>
        <v/>
      </c>
      <c r="AB11" s="335"/>
      <c r="AC11" s="335"/>
      <c r="AD11" s="335"/>
      <c r="AE11" s="335"/>
      <c r="AF11" s="335"/>
      <c r="AG11" s="335"/>
      <c r="AH11" s="335"/>
      <c r="AI11" s="335"/>
    </row>
    <row r="12" spans="1:35" ht="14.25">
      <c r="A12" s="4"/>
      <c r="B12" s="4"/>
      <c r="C12" s="4"/>
      <c r="D12" s="4"/>
      <c r="E12" s="4"/>
      <c r="F12" s="4"/>
      <c r="G12" s="4"/>
      <c r="H12" s="4"/>
      <c r="I12" s="4"/>
      <c r="J12" s="4"/>
      <c r="K12" s="4"/>
      <c r="L12" s="4"/>
      <c r="M12" s="4"/>
      <c r="N12" s="4"/>
      <c r="O12" s="2"/>
      <c r="P12" s="2"/>
      <c r="Q12" s="2"/>
      <c r="S12" s="336" t="s">
        <v>7</v>
      </c>
      <c r="T12" s="336"/>
      <c r="U12" s="336"/>
      <c r="V12" s="336"/>
      <c r="W12" s="336"/>
      <c r="X12" s="336"/>
      <c r="Y12" s="336"/>
      <c r="Z12" s="336"/>
      <c r="AA12" s="335" t="str">
        <f>IF('3-0実績報告書'!$X$7="","",'3-0実績報告書'!$X$7)</f>
        <v/>
      </c>
      <c r="AB12" s="335"/>
      <c r="AC12" s="335"/>
      <c r="AD12" s="335"/>
      <c r="AE12" s="335"/>
      <c r="AF12" s="335"/>
      <c r="AG12" s="335"/>
      <c r="AH12" s="335"/>
      <c r="AI12" s="335"/>
    </row>
    <row r="13" spans="1:35" ht="14.25">
      <c r="A13" s="4"/>
      <c r="B13" s="4"/>
      <c r="C13" s="4"/>
      <c r="D13" s="4"/>
      <c r="E13" s="4"/>
      <c r="F13" s="4"/>
      <c r="G13" s="4"/>
      <c r="H13" s="150"/>
      <c r="I13" s="150"/>
      <c r="J13" s="4"/>
      <c r="K13" s="4"/>
      <c r="L13" s="4"/>
      <c r="M13" s="4"/>
      <c r="N13" s="4"/>
      <c r="O13" s="2"/>
      <c r="P13" s="2"/>
      <c r="Q13" s="2"/>
      <c r="S13" s="336" t="s">
        <v>108</v>
      </c>
      <c r="T13" s="336"/>
      <c r="U13" s="336"/>
      <c r="V13" s="336"/>
      <c r="W13" s="336"/>
      <c r="X13" s="336"/>
      <c r="Y13" s="336"/>
      <c r="Z13" s="336"/>
      <c r="AA13" s="335" t="str">
        <f>IF('3-0実績報告書'!$X$8="","",'3-0実績報告書'!$X$8)</f>
        <v/>
      </c>
      <c r="AB13" s="335"/>
      <c r="AC13" s="335"/>
      <c r="AD13" s="335"/>
      <c r="AE13" s="335"/>
      <c r="AF13" s="335"/>
      <c r="AG13" s="335"/>
      <c r="AH13" s="335"/>
      <c r="AI13" s="335"/>
    </row>
    <row r="14" spans="1:35" ht="14.25">
      <c r="A14" s="4"/>
      <c r="B14" s="4"/>
      <c r="C14" s="4"/>
      <c r="D14" s="4"/>
      <c r="E14" s="4"/>
      <c r="F14" s="4"/>
      <c r="G14" s="4"/>
      <c r="H14" s="4"/>
      <c r="I14" s="4"/>
      <c r="J14" s="4"/>
      <c r="K14" s="4"/>
      <c r="L14" s="4"/>
      <c r="M14" s="4"/>
      <c r="N14" s="4"/>
      <c r="O14" s="4"/>
      <c r="P14" s="4"/>
      <c r="Q14" s="4"/>
      <c r="R14" s="4"/>
      <c r="S14" s="4"/>
      <c r="T14" s="4"/>
      <c r="U14" s="4"/>
      <c r="V14" s="4"/>
      <c r="W14" s="4"/>
      <c r="X14" s="151"/>
      <c r="Y14" s="151"/>
      <c r="Z14" s="151"/>
      <c r="AA14" s="335" t="str">
        <f>IF('3-0実績報告書'!$X$9="","",'3-0実績報告書'!$X$9)</f>
        <v/>
      </c>
      <c r="AB14" s="335"/>
      <c r="AC14" s="335"/>
      <c r="AD14" s="335"/>
      <c r="AE14" s="335"/>
      <c r="AF14" s="335"/>
      <c r="AG14" s="335"/>
      <c r="AH14" s="335"/>
      <c r="AI14" s="335"/>
    </row>
    <row r="15" spans="1:3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row>
    <row r="16" spans="1:35" ht="14.25">
      <c r="A16" s="2" t="s">
        <v>109</v>
      </c>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row>
    <row r="17" spans="1:35" ht="14.25">
      <c r="A17" s="2" t="s">
        <v>110</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row>
    <row r="18" spans="1:3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row>
    <row r="19" spans="1:3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row>
    <row r="20" spans="1:35" ht="14.25">
      <c r="A20" s="2" t="s">
        <v>111</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row>
    <row r="21" spans="1:35" ht="14.25">
      <c r="A21" s="2" t="s">
        <v>112</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row>
    <row r="22" spans="1:3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row>
    <row r="23" spans="1:3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row>
    <row r="24" spans="1:3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row>
    <row r="26" spans="1:3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1:3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row>
    <row r="31" spans="1:3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row>
    <row r="32" spans="1:3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row>
    <row r="33" spans="1:3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row>
    <row r="34" spans="1:3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row>
    <row r="35" spans="1:3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row>
    <row r="36" spans="1:3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row>
    <row r="37" spans="1:3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row>
    <row r="38" spans="1:3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row>
    <row r="39" spans="1:3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row>
    <row r="40" spans="1:35">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1:35">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row>
    <row r="42" spans="1:35">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1:3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row>
    <row r="44" spans="1: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row>
    <row r="45" spans="1: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row>
    <row r="46" spans="1:3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row>
    <row r="47" spans="1:3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row>
    <row r="48" spans="1:3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row>
    <row r="49" spans="1:3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row>
    <row r="50" spans="1:3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row>
    <row r="51" spans="1:35">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row>
    <row r="52" spans="1:3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row>
    <row r="53" spans="1:3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row>
    <row r="54" spans="1:3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row>
    <row r="55" spans="1:3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row>
    <row r="56" spans="1:3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row>
    <row r="57" spans="1:3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row>
    <row r="58" spans="1:3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row>
    <row r="59" spans="1:3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row>
  </sheetData>
  <sheetProtection selectLockedCells="1" selectUnlockedCells="1"/>
  <mergeCells count="12">
    <mergeCell ref="A8:AI8"/>
    <mergeCell ref="A3:AI3"/>
    <mergeCell ref="AA5:AB5"/>
    <mergeCell ref="AD5:AE5"/>
    <mergeCell ref="AG5:AH5"/>
    <mergeCell ref="AA11:AI11"/>
    <mergeCell ref="AA12:AI12"/>
    <mergeCell ref="AA13:AI13"/>
    <mergeCell ref="AA14:AI14"/>
    <mergeCell ref="S11:Z11"/>
    <mergeCell ref="S12:Z12"/>
    <mergeCell ref="S13:Z13"/>
  </mergeCells>
  <phoneticPr fontId="8"/>
  <dataValidations count="1">
    <dataValidation imeMode="hiragana" allowBlank="1" showInputMessage="1" showErrorMessage="1" sqref="AA5 AD5 AG5" xr:uid="{B896D5F7-B618-41EB-8760-D5CDA5DBD28C}"/>
  </dataValidations>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09C0D-5CD4-47E4-9E95-2EA7871B7D27}">
  <sheetPr>
    <pageSetUpPr fitToPage="1"/>
  </sheetPr>
  <dimension ref="A1:R36"/>
  <sheetViews>
    <sheetView view="pageBreakPreview" zoomScale="80" zoomScaleNormal="80" zoomScaleSheetLayoutView="80" workbookViewId="0">
      <selection activeCell="M9" sqref="M9"/>
    </sheetView>
  </sheetViews>
  <sheetFormatPr defaultRowHeight="13.5"/>
  <cols>
    <col min="1" max="1" width="1.375" style="5" customWidth="1"/>
    <col min="2" max="2" width="19.75" style="5" customWidth="1"/>
    <col min="3" max="3" width="3" style="5" customWidth="1"/>
    <col min="4" max="15" width="7.625" style="5" customWidth="1"/>
    <col min="16" max="16" width="8.25" style="5" customWidth="1"/>
    <col min="17" max="17" width="7.625" style="5" customWidth="1"/>
    <col min="18" max="18" width="1.625" style="5" customWidth="1"/>
    <col min="19" max="263" width="9" style="5"/>
    <col min="264" max="264" width="19.75" style="5" customWidth="1"/>
    <col min="265" max="265" width="3" style="5" customWidth="1"/>
    <col min="266" max="271" width="7.625" style="5" customWidth="1"/>
    <col min="272" max="272" width="8.25" style="5" customWidth="1"/>
    <col min="273" max="273" width="3.75" style="5" customWidth="1"/>
    <col min="274" max="274" width="1.625" style="5" customWidth="1"/>
    <col min="275" max="519" width="9" style="5"/>
    <col min="520" max="520" width="19.75" style="5" customWidth="1"/>
    <col min="521" max="521" width="3" style="5" customWidth="1"/>
    <col min="522" max="527" width="7.625" style="5" customWidth="1"/>
    <col min="528" max="528" width="8.25" style="5" customWidth="1"/>
    <col min="529" max="529" width="3.75" style="5" customWidth="1"/>
    <col min="530" max="530" width="1.625" style="5" customWidth="1"/>
    <col min="531" max="775" width="9" style="5"/>
    <col min="776" max="776" width="19.75" style="5" customWidth="1"/>
    <col min="777" max="777" width="3" style="5" customWidth="1"/>
    <col min="778" max="783" width="7.625" style="5" customWidth="1"/>
    <col min="784" max="784" width="8.25" style="5" customWidth="1"/>
    <col min="785" max="785" width="3.75" style="5" customWidth="1"/>
    <col min="786" max="786" width="1.625" style="5" customWidth="1"/>
    <col min="787" max="1031" width="9" style="5"/>
    <col min="1032" max="1032" width="19.75" style="5" customWidth="1"/>
    <col min="1033" max="1033" width="3" style="5" customWidth="1"/>
    <col min="1034" max="1039" width="7.625" style="5" customWidth="1"/>
    <col min="1040" max="1040" width="8.25" style="5" customWidth="1"/>
    <col min="1041" max="1041" width="3.75" style="5" customWidth="1"/>
    <col min="1042" max="1042" width="1.625" style="5" customWidth="1"/>
    <col min="1043" max="1287" width="9" style="5"/>
    <col min="1288" max="1288" width="19.75" style="5" customWidth="1"/>
    <col min="1289" max="1289" width="3" style="5" customWidth="1"/>
    <col min="1290" max="1295" width="7.625" style="5" customWidth="1"/>
    <col min="1296" max="1296" width="8.25" style="5" customWidth="1"/>
    <col min="1297" max="1297" width="3.75" style="5" customWidth="1"/>
    <col min="1298" max="1298" width="1.625" style="5" customWidth="1"/>
    <col min="1299" max="1543" width="9" style="5"/>
    <col min="1544" max="1544" width="19.75" style="5" customWidth="1"/>
    <col min="1545" max="1545" width="3" style="5" customWidth="1"/>
    <col min="1546" max="1551" width="7.625" style="5" customWidth="1"/>
    <col min="1552" max="1552" width="8.25" style="5" customWidth="1"/>
    <col min="1553" max="1553" width="3.75" style="5" customWidth="1"/>
    <col min="1554" max="1554" width="1.625" style="5" customWidth="1"/>
    <col min="1555" max="1799" width="9" style="5"/>
    <col min="1800" max="1800" width="19.75" style="5" customWidth="1"/>
    <col min="1801" max="1801" width="3" style="5" customWidth="1"/>
    <col min="1802" max="1807" width="7.625" style="5" customWidth="1"/>
    <col min="1808" max="1808" width="8.25" style="5" customWidth="1"/>
    <col min="1809" max="1809" width="3.75" style="5" customWidth="1"/>
    <col min="1810" max="1810" width="1.625" style="5" customWidth="1"/>
    <col min="1811" max="2055" width="9" style="5"/>
    <col min="2056" max="2056" width="19.75" style="5" customWidth="1"/>
    <col min="2057" max="2057" width="3" style="5" customWidth="1"/>
    <col min="2058" max="2063" width="7.625" style="5" customWidth="1"/>
    <col min="2064" max="2064" width="8.25" style="5" customWidth="1"/>
    <col min="2065" max="2065" width="3.75" style="5" customWidth="1"/>
    <col min="2066" max="2066" width="1.625" style="5" customWidth="1"/>
    <col min="2067" max="2311" width="9" style="5"/>
    <col min="2312" max="2312" width="19.75" style="5" customWidth="1"/>
    <col min="2313" max="2313" width="3" style="5" customWidth="1"/>
    <col min="2314" max="2319" width="7.625" style="5" customWidth="1"/>
    <col min="2320" max="2320" width="8.25" style="5" customWidth="1"/>
    <col min="2321" max="2321" width="3.75" style="5" customWidth="1"/>
    <col min="2322" max="2322" width="1.625" style="5" customWidth="1"/>
    <col min="2323" max="2567" width="9" style="5"/>
    <col min="2568" max="2568" width="19.75" style="5" customWidth="1"/>
    <col min="2569" max="2569" width="3" style="5" customWidth="1"/>
    <col min="2570" max="2575" width="7.625" style="5" customWidth="1"/>
    <col min="2576" max="2576" width="8.25" style="5" customWidth="1"/>
    <col min="2577" max="2577" width="3.75" style="5" customWidth="1"/>
    <col min="2578" max="2578" width="1.625" style="5" customWidth="1"/>
    <col min="2579" max="2823" width="9" style="5"/>
    <col min="2824" max="2824" width="19.75" style="5" customWidth="1"/>
    <col min="2825" max="2825" width="3" style="5" customWidth="1"/>
    <col min="2826" max="2831" width="7.625" style="5" customWidth="1"/>
    <col min="2832" max="2832" width="8.25" style="5" customWidth="1"/>
    <col min="2833" max="2833" width="3.75" style="5" customWidth="1"/>
    <col min="2834" max="2834" width="1.625" style="5" customWidth="1"/>
    <col min="2835" max="3079" width="9" style="5"/>
    <col min="3080" max="3080" width="19.75" style="5" customWidth="1"/>
    <col min="3081" max="3081" width="3" style="5" customWidth="1"/>
    <col min="3082" max="3087" width="7.625" style="5" customWidth="1"/>
    <col min="3088" max="3088" width="8.25" style="5" customWidth="1"/>
    <col min="3089" max="3089" width="3.75" style="5" customWidth="1"/>
    <col min="3090" max="3090" width="1.625" style="5" customWidth="1"/>
    <col min="3091" max="3335" width="9" style="5"/>
    <col min="3336" max="3336" width="19.75" style="5" customWidth="1"/>
    <col min="3337" max="3337" width="3" style="5" customWidth="1"/>
    <col min="3338" max="3343" width="7.625" style="5" customWidth="1"/>
    <col min="3344" max="3344" width="8.25" style="5" customWidth="1"/>
    <col min="3345" max="3345" width="3.75" style="5" customWidth="1"/>
    <col min="3346" max="3346" width="1.625" style="5" customWidth="1"/>
    <col min="3347" max="3591" width="9" style="5"/>
    <col min="3592" max="3592" width="19.75" style="5" customWidth="1"/>
    <col min="3593" max="3593" width="3" style="5" customWidth="1"/>
    <col min="3594" max="3599" width="7.625" style="5" customWidth="1"/>
    <col min="3600" max="3600" width="8.25" style="5" customWidth="1"/>
    <col min="3601" max="3601" width="3.75" style="5" customWidth="1"/>
    <col min="3602" max="3602" width="1.625" style="5" customWidth="1"/>
    <col min="3603" max="3847" width="9" style="5"/>
    <col min="3848" max="3848" width="19.75" style="5" customWidth="1"/>
    <col min="3849" max="3849" width="3" style="5" customWidth="1"/>
    <col min="3850" max="3855" width="7.625" style="5" customWidth="1"/>
    <col min="3856" max="3856" width="8.25" style="5" customWidth="1"/>
    <col min="3857" max="3857" width="3.75" style="5" customWidth="1"/>
    <col min="3858" max="3858" width="1.625" style="5" customWidth="1"/>
    <col min="3859" max="4103" width="9" style="5"/>
    <col min="4104" max="4104" width="19.75" style="5" customWidth="1"/>
    <col min="4105" max="4105" width="3" style="5" customWidth="1"/>
    <col min="4106" max="4111" width="7.625" style="5" customWidth="1"/>
    <col min="4112" max="4112" width="8.25" style="5" customWidth="1"/>
    <col min="4113" max="4113" width="3.75" style="5" customWidth="1"/>
    <col min="4114" max="4114" width="1.625" style="5" customWidth="1"/>
    <col min="4115" max="4359" width="9" style="5"/>
    <col min="4360" max="4360" width="19.75" style="5" customWidth="1"/>
    <col min="4361" max="4361" width="3" style="5" customWidth="1"/>
    <col min="4362" max="4367" width="7.625" style="5" customWidth="1"/>
    <col min="4368" max="4368" width="8.25" style="5" customWidth="1"/>
    <col min="4369" max="4369" width="3.75" style="5" customWidth="1"/>
    <col min="4370" max="4370" width="1.625" style="5" customWidth="1"/>
    <col min="4371" max="4615" width="9" style="5"/>
    <col min="4616" max="4616" width="19.75" style="5" customWidth="1"/>
    <col min="4617" max="4617" width="3" style="5" customWidth="1"/>
    <col min="4618" max="4623" width="7.625" style="5" customWidth="1"/>
    <col min="4624" max="4624" width="8.25" style="5" customWidth="1"/>
    <col min="4625" max="4625" width="3.75" style="5" customWidth="1"/>
    <col min="4626" max="4626" width="1.625" style="5" customWidth="1"/>
    <col min="4627" max="4871" width="9" style="5"/>
    <col min="4872" max="4872" width="19.75" style="5" customWidth="1"/>
    <col min="4873" max="4873" width="3" style="5" customWidth="1"/>
    <col min="4874" max="4879" width="7.625" style="5" customWidth="1"/>
    <col min="4880" max="4880" width="8.25" style="5" customWidth="1"/>
    <col min="4881" max="4881" width="3.75" style="5" customWidth="1"/>
    <col min="4882" max="4882" width="1.625" style="5" customWidth="1"/>
    <col min="4883" max="5127" width="9" style="5"/>
    <col min="5128" max="5128" width="19.75" style="5" customWidth="1"/>
    <col min="5129" max="5129" width="3" style="5" customWidth="1"/>
    <col min="5130" max="5135" width="7.625" style="5" customWidth="1"/>
    <col min="5136" max="5136" width="8.25" style="5" customWidth="1"/>
    <col min="5137" max="5137" width="3.75" style="5" customWidth="1"/>
    <col min="5138" max="5138" width="1.625" style="5" customWidth="1"/>
    <col min="5139" max="5383" width="9" style="5"/>
    <col min="5384" max="5384" width="19.75" style="5" customWidth="1"/>
    <col min="5385" max="5385" width="3" style="5" customWidth="1"/>
    <col min="5386" max="5391" width="7.625" style="5" customWidth="1"/>
    <col min="5392" max="5392" width="8.25" style="5" customWidth="1"/>
    <col min="5393" max="5393" width="3.75" style="5" customWidth="1"/>
    <col min="5394" max="5394" width="1.625" style="5" customWidth="1"/>
    <col min="5395" max="5639" width="9" style="5"/>
    <col min="5640" max="5640" width="19.75" style="5" customWidth="1"/>
    <col min="5641" max="5641" width="3" style="5" customWidth="1"/>
    <col min="5642" max="5647" width="7.625" style="5" customWidth="1"/>
    <col min="5648" max="5648" width="8.25" style="5" customWidth="1"/>
    <col min="5649" max="5649" width="3.75" style="5" customWidth="1"/>
    <col min="5650" max="5650" width="1.625" style="5" customWidth="1"/>
    <col min="5651" max="5895" width="9" style="5"/>
    <col min="5896" max="5896" width="19.75" style="5" customWidth="1"/>
    <col min="5897" max="5897" width="3" style="5" customWidth="1"/>
    <col min="5898" max="5903" width="7.625" style="5" customWidth="1"/>
    <col min="5904" max="5904" width="8.25" style="5" customWidth="1"/>
    <col min="5905" max="5905" width="3.75" style="5" customWidth="1"/>
    <col min="5906" max="5906" width="1.625" style="5" customWidth="1"/>
    <col min="5907" max="6151" width="9" style="5"/>
    <col min="6152" max="6152" width="19.75" style="5" customWidth="1"/>
    <col min="6153" max="6153" width="3" style="5" customWidth="1"/>
    <col min="6154" max="6159" width="7.625" style="5" customWidth="1"/>
    <col min="6160" max="6160" width="8.25" style="5" customWidth="1"/>
    <col min="6161" max="6161" width="3.75" style="5" customWidth="1"/>
    <col min="6162" max="6162" width="1.625" style="5" customWidth="1"/>
    <col min="6163" max="6407" width="9" style="5"/>
    <col min="6408" max="6408" width="19.75" style="5" customWidth="1"/>
    <col min="6409" max="6409" width="3" style="5" customWidth="1"/>
    <col min="6410" max="6415" width="7.625" style="5" customWidth="1"/>
    <col min="6416" max="6416" width="8.25" style="5" customWidth="1"/>
    <col min="6417" max="6417" width="3.75" style="5" customWidth="1"/>
    <col min="6418" max="6418" width="1.625" style="5" customWidth="1"/>
    <col min="6419" max="6663" width="9" style="5"/>
    <col min="6664" max="6664" width="19.75" style="5" customWidth="1"/>
    <col min="6665" max="6665" width="3" style="5" customWidth="1"/>
    <col min="6666" max="6671" width="7.625" style="5" customWidth="1"/>
    <col min="6672" max="6672" width="8.25" style="5" customWidth="1"/>
    <col min="6673" max="6673" width="3.75" style="5" customWidth="1"/>
    <col min="6674" max="6674" width="1.625" style="5" customWidth="1"/>
    <col min="6675" max="6919" width="9" style="5"/>
    <col min="6920" max="6920" width="19.75" style="5" customWidth="1"/>
    <col min="6921" max="6921" width="3" style="5" customWidth="1"/>
    <col min="6922" max="6927" width="7.625" style="5" customWidth="1"/>
    <col min="6928" max="6928" width="8.25" style="5" customWidth="1"/>
    <col min="6929" max="6929" width="3.75" style="5" customWidth="1"/>
    <col min="6930" max="6930" width="1.625" style="5" customWidth="1"/>
    <col min="6931" max="7175" width="9" style="5"/>
    <col min="7176" max="7176" width="19.75" style="5" customWidth="1"/>
    <col min="7177" max="7177" width="3" style="5" customWidth="1"/>
    <col min="7178" max="7183" width="7.625" style="5" customWidth="1"/>
    <col min="7184" max="7184" width="8.25" style="5" customWidth="1"/>
    <col min="7185" max="7185" width="3.75" style="5" customWidth="1"/>
    <col min="7186" max="7186" width="1.625" style="5" customWidth="1"/>
    <col min="7187" max="7431" width="9" style="5"/>
    <col min="7432" max="7432" width="19.75" style="5" customWidth="1"/>
    <col min="7433" max="7433" width="3" style="5" customWidth="1"/>
    <col min="7434" max="7439" width="7.625" style="5" customWidth="1"/>
    <col min="7440" max="7440" width="8.25" style="5" customWidth="1"/>
    <col min="7441" max="7441" width="3.75" style="5" customWidth="1"/>
    <col min="7442" max="7442" width="1.625" style="5" customWidth="1"/>
    <col min="7443" max="7687" width="9" style="5"/>
    <col min="7688" max="7688" width="19.75" style="5" customWidth="1"/>
    <col min="7689" max="7689" width="3" style="5" customWidth="1"/>
    <col min="7690" max="7695" width="7.625" style="5" customWidth="1"/>
    <col min="7696" max="7696" width="8.25" style="5" customWidth="1"/>
    <col min="7697" max="7697" width="3.75" style="5" customWidth="1"/>
    <col min="7698" max="7698" width="1.625" style="5" customWidth="1"/>
    <col min="7699" max="7943" width="9" style="5"/>
    <col min="7944" max="7944" width="19.75" style="5" customWidth="1"/>
    <col min="7945" max="7945" width="3" style="5" customWidth="1"/>
    <col min="7946" max="7951" width="7.625" style="5" customWidth="1"/>
    <col min="7952" max="7952" width="8.25" style="5" customWidth="1"/>
    <col min="7953" max="7953" width="3.75" style="5" customWidth="1"/>
    <col min="7954" max="7954" width="1.625" style="5" customWidth="1"/>
    <col min="7955" max="8199" width="9" style="5"/>
    <col min="8200" max="8200" width="19.75" style="5" customWidth="1"/>
    <col min="8201" max="8201" width="3" style="5" customWidth="1"/>
    <col min="8202" max="8207" width="7.625" style="5" customWidth="1"/>
    <col min="8208" max="8208" width="8.25" style="5" customWidth="1"/>
    <col min="8209" max="8209" width="3.75" style="5" customWidth="1"/>
    <col min="8210" max="8210" width="1.625" style="5" customWidth="1"/>
    <col min="8211" max="8455" width="9" style="5"/>
    <col min="8456" max="8456" width="19.75" style="5" customWidth="1"/>
    <col min="8457" max="8457" width="3" style="5" customWidth="1"/>
    <col min="8458" max="8463" width="7.625" style="5" customWidth="1"/>
    <col min="8464" max="8464" width="8.25" style="5" customWidth="1"/>
    <col min="8465" max="8465" width="3.75" style="5" customWidth="1"/>
    <col min="8466" max="8466" width="1.625" style="5" customWidth="1"/>
    <col min="8467" max="8711" width="9" style="5"/>
    <col min="8712" max="8712" width="19.75" style="5" customWidth="1"/>
    <col min="8713" max="8713" width="3" style="5" customWidth="1"/>
    <col min="8714" max="8719" width="7.625" style="5" customWidth="1"/>
    <col min="8720" max="8720" width="8.25" style="5" customWidth="1"/>
    <col min="8721" max="8721" width="3.75" style="5" customWidth="1"/>
    <col min="8722" max="8722" width="1.625" style="5" customWidth="1"/>
    <col min="8723" max="8967" width="9" style="5"/>
    <col min="8968" max="8968" width="19.75" style="5" customWidth="1"/>
    <col min="8969" max="8969" width="3" style="5" customWidth="1"/>
    <col min="8970" max="8975" width="7.625" style="5" customWidth="1"/>
    <col min="8976" max="8976" width="8.25" style="5" customWidth="1"/>
    <col min="8977" max="8977" width="3.75" style="5" customWidth="1"/>
    <col min="8978" max="8978" width="1.625" style="5" customWidth="1"/>
    <col min="8979" max="9223" width="9" style="5"/>
    <col min="9224" max="9224" width="19.75" style="5" customWidth="1"/>
    <col min="9225" max="9225" width="3" style="5" customWidth="1"/>
    <col min="9226" max="9231" width="7.625" style="5" customWidth="1"/>
    <col min="9232" max="9232" width="8.25" style="5" customWidth="1"/>
    <col min="9233" max="9233" width="3.75" style="5" customWidth="1"/>
    <col min="9234" max="9234" width="1.625" style="5" customWidth="1"/>
    <col min="9235" max="9479" width="9" style="5"/>
    <col min="9480" max="9480" width="19.75" style="5" customWidth="1"/>
    <col min="9481" max="9481" width="3" style="5" customWidth="1"/>
    <col min="9482" max="9487" width="7.625" style="5" customWidth="1"/>
    <col min="9488" max="9488" width="8.25" style="5" customWidth="1"/>
    <col min="9489" max="9489" width="3.75" style="5" customWidth="1"/>
    <col min="9490" max="9490" width="1.625" style="5" customWidth="1"/>
    <col min="9491" max="9735" width="9" style="5"/>
    <col min="9736" max="9736" width="19.75" style="5" customWidth="1"/>
    <col min="9737" max="9737" width="3" style="5" customWidth="1"/>
    <col min="9738" max="9743" width="7.625" style="5" customWidth="1"/>
    <col min="9744" max="9744" width="8.25" style="5" customWidth="1"/>
    <col min="9745" max="9745" width="3.75" style="5" customWidth="1"/>
    <col min="9746" max="9746" width="1.625" style="5" customWidth="1"/>
    <col min="9747" max="9991" width="9" style="5"/>
    <col min="9992" max="9992" width="19.75" style="5" customWidth="1"/>
    <col min="9993" max="9993" width="3" style="5" customWidth="1"/>
    <col min="9994" max="9999" width="7.625" style="5" customWidth="1"/>
    <col min="10000" max="10000" width="8.25" style="5" customWidth="1"/>
    <col min="10001" max="10001" width="3.75" style="5" customWidth="1"/>
    <col min="10002" max="10002" width="1.625" style="5" customWidth="1"/>
    <col min="10003" max="10247" width="9" style="5"/>
    <col min="10248" max="10248" width="19.75" style="5" customWidth="1"/>
    <col min="10249" max="10249" width="3" style="5" customWidth="1"/>
    <col min="10250" max="10255" width="7.625" style="5" customWidth="1"/>
    <col min="10256" max="10256" width="8.25" style="5" customWidth="1"/>
    <col min="10257" max="10257" width="3.75" style="5" customWidth="1"/>
    <col min="10258" max="10258" width="1.625" style="5" customWidth="1"/>
    <col min="10259" max="10503" width="9" style="5"/>
    <col min="10504" max="10504" width="19.75" style="5" customWidth="1"/>
    <col min="10505" max="10505" width="3" style="5" customWidth="1"/>
    <col min="10506" max="10511" width="7.625" style="5" customWidth="1"/>
    <col min="10512" max="10512" width="8.25" style="5" customWidth="1"/>
    <col min="10513" max="10513" width="3.75" style="5" customWidth="1"/>
    <col min="10514" max="10514" width="1.625" style="5" customWidth="1"/>
    <col min="10515" max="10759" width="9" style="5"/>
    <col min="10760" max="10760" width="19.75" style="5" customWidth="1"/>
    <col min="10761" max="10761" width="3" style="5" customWidth="1"/>
    <col min="10762" max="10767" width="7.625" style="5" customWidth="1"/>
    <col min="10768" max="10768" width="8.25" style="5" customWidth="1"/>
    <col min="10769" max="10769" width="3.75" style="5" customWidth="1"/>
    <col min="10770" max="10770" width="1.625" style="5" customWidth="1"/>
    <col min="10771" max="11015" width="9" style="5"/>
    <col min="11016" max="11016" width="19.75" style="5" customWidth="1"/>
    <col min="11017" max="11017" width="3" style="5" customWidth="1"/>
    <col min="11018" max="11023" width="7.625" style="5" customWidth="1"/>
    <col min="11024" max="11024" width="8.25" style="5" customWidth="1"/>
    <col min="11025" max="11025" width="3.75" style="5" customWidth="1"/>
    <col min="11026" max="11026" width="1.625" style="5" customWidth="1"/>
    <col min="11027" max="11271" width="9" style="5"/>
    <col min="11272" max="11272" width="19.75" style="5" customWidth="1"/>
    <col min="11273" max="11273" width="3" style="5" customWidth="1"/>
    <col min="11274" max="11279" width="7.625" style="5" customWidth="1"/>
    <col min="11280" max="11280" width="8.25" style="5" customWidth="1"/>
    <col min="11281" max="11281" width="3.75" style="5" customWidth="1"/>
    <col min="11282" max="11282" width="1.625" style="5" customWidth="1"/>
    <col min="11283" max="11527" width="9" style="5"/>
    <col min="11528" max="11528" width="19.75" style="5" customWidth="1"/>
    <col min="11529" max="11529" width="3" style="5" customWidth="1"/>
    <col min="11530" max="11535" width="7.625" style="5" customWidth="1"/>
    <col min="11536" max="11536" width="8.25" style="5" customWidth="1"/>
    <col min="11537" max="11537" width="3.75" style="5" customWidth="1"/>
    <col min="11538" max="11538" width="1.625" style="5" customWidth="1"/>
    <col min="11539" max="11783" width="9" style="5"/>
    <col min="11784" max="11784" width="19.75" style="5" customWidth="1"/>
    <col min="11785" max="11785" width="3" style="5" customWidth="1"/>
    <col min="11786" max="11791" width="7.625" style="5" customWidth="1"/>
    <col min="11792" max="11792" width="8.25" style="5" customWidth="1"/>
    <col min="11793" max="11793" width="3.75" style="5" customWidth="1"/>
    <col min="11794" max="11794" width="1.625" style="5" customWidth="1"/>
    <col min="11795" max="12039" width="9" style="5"/>
    <col min="12040" max="12040" width="19.75" style="5" customWidth="1"/>
    <col min="12041" max="12041" width="3" style="5" customWidth="1"/>
    <col min="12042" max="12047" width="7.625" style="5" customWidth="1"/>
    <col min="12048" max="12048" width="8.25" style="5" customWidth="1"/>
    <col min="12049" max="12049" width="3.75" style="5" customWidth="1"/>
    <col min="12050" max="12050" width="1.625" style="5" customWidth="1"/>
    <col min="12051" max="12295" width="9" style="5"/>
    <col min="12296" max="12296" width="19.75" style="5" customWidth="1"/>
    <col min="12297" max="12297" width="3" style="5" customWidth="1"/>
    <col min="12298" max="12303" width="7.625" style="5" customWidth="1"/>
    <col min="12304" max="12304" width="8.25" style="5" customWidth="1"/>
    <col min="12305" max="12305" width="3.75" style="5" customWidth="1"/>
    <col min="12306" max="12306" width="1.625" style="5" customWidth="1"/>
    <col min="12307" max="12551" width="9" style="5"/>
    <col min="12552" max="12552" width="19.75" style="5" customWidth="1"/>
    <col min="12553" max="12553" width="3" style="5" customWidth="1"/>
    <col min="12554" max="12559" width="7.625" style="5" customWidth="1"/>
    <col min="12560" max="12560" width="8.25" style="5" customWidth="1"/>
    <col min="12561" max="12561" width="3.75" style="5" customWidth="1"/>
    <col min="12562" max="12562" width="1.625" style="5" customWidth="1"/>
    <col min="12563" max="12807" width="9" style="5"/>
    <col min="12808" max="12808" width="19.75" style="5" customWidth="1"/>
    <col min="12809" max="12809" width="3" style="5" customWidth="1"/>
    <col min="12810" max="12815" width="7.625" style="5" customWidth="1"/>
    <col min="12816" max="12816" width="8.25" style="5" customWidth="1"/>
    <col min="12817" max="12817" width="3.75" style="5" customWidth="1"/>
    <col min="12818" max="12818" width="1.625" style="5" customWidth="1"/>
    <col min="12819" max="13063" width="9" style="5"/>
    <col min="13064" max="13064" width="19.75" style="5" customWidth="1"/>
    <col min="13065" max="13065" width="3" style="5" customWidth="1"/>
    <col min="13066" max="13071" width="7.625" style="5" customWidth="1"/>
    <col min="13072" max="13072" width="8.25" style="5" customWidth="1"/>
    <col min="13073" max="13073" width="3.75" style="5" customWidth="1"/>
    <col min="13074" max="13074" width="1.625" style="5" customWidth="1"/>
    <col min="13075" max="13319" width="9" style="5"/>
    <col min="13320" max="13320" width="19.75" style="5" customWidth="1"/>
    <col min="13321" max="13321" width="3" style="5" customWidth="1"/>
    <col min="13322" max="13327" width="7.625" style="5" customWidth="1"/>
    <col min="13328" max="13328" width="8.25" style="5" customWidth="1"/>
    <col min="13329" max="13329" width="3.75" style="5" customWidth="1"/>
    <col min="13330" max="13330" width="1.625" style="5" customWidth="1"/>
    <col min="13331" max="13575" width="9" style="5"/>
    <col min="13576" max="13576" width="19.75" style="5" customWidth="1"/>
    <col min="13577" max="13577" width="3" style="5" customWidth="1"/>
    <col min="13578" max="13583" width="7.625" style="5" customWidth="1"/>
    <col min="13584" max="13584" width="8.25" style="5" customWidth="1"/>
    <col min="13585" max="13585" width="3.75" style="5" customWidth="1"/>
    <col min="13586" max="13586" width="1.625" style="5" customWidth="1"/>
    <col min="13587" max="13831" width="9" style="5"/>
    <col min="13832" max="13832" width="19.75" style="5" customWidth="1"/>
    <col min="13833" max="13833" width="3" style="5" customWidth="1"/>
    <col min="13834" max="13839" width="7.625" style="5" customWidth="1"/>
    <col min="13840" max="13840" width="8.25" style="5" customWidth="1"/>
    <col min="13841" max="13841" width="3.75" style="5" customWidth="1"/>
    <col min="13842" max="13842" width="1.625" style="5" customWidth="1"/>
    <col min="13843" max="14087" width="9" style="5"/>
    <col min="14088" max="14088" width="19.75" style="5" customWidth="1"/>
    <col min="14089" max="14089" width="3" style="5" customWidth="1"/>
    <col min="14090" max="14095" width="7.625" style="5" customWidth="1"/>
    <col min="14096" max="14096" width="8.25" style="5" customWidth="1"/>
    <col min="14097" max="14097" width="3.75" style="5" customWidth="1"/>
    <col min="14098" max="14098" width="1.625" style="5" customWidth="1"/>
    <col min="14099" max="14343" width="9" style="5"/>
    <col min="14344" max="14344" width="19.75" style="5" customWidth="1"/>
    <col min="14345" max="14345" width="3" style="5" customWidth="1"/>
    <col min="14346" max="14351" width="7.625" style="5" customWidth="1"/>
    <col min="14352" max="14352" width="8.25" style="5" customWidth="1"/>
    <col min="14353" max="14353" width="3.75" style="5" customWidth="1"/>
    <col min="14354" max="14354" width="1.625" style="5" customWidth="1"/>
    <col min="14355" max="14599" width="9" style="5"/>
    <col min="14600" max="14600" width="19.75" style="5" customWidth="1"/>
    <col min="14601" max="14601" width="3" style="5" customWidth="1"/>
    <col min="14602" max="14607" width="7.625" style="5" customWidth="1"/>
    <col min="14608" max="14608" width="8.25" style="5" customWidth="1"/>
    <col min="14609" max="14609" width="3.75" style="5" customWidth="1"/>
    <col min="14610" max="14610" width="1.625" style="5" customWidth="1"/>
    <col min="14611" max="14855" width="9" style="5"/>
    <col min="14856" max="14856" width="19.75" style="5" customWidth="1"/>
    <col min="14857" max="14857" width="3" style="5" customWidth="1"/>
    <col min="14858" max="14863" width="7.625" style="5" customWidth="1"/>
    <col min="14864" max="14864" width="8.25" style="5" customWidth="1"/>
    <col min="14865" max="14865" width="3.75" style="5" customWidth="1"/>
    <col min="14866" max="14866" width="1.625" style="5" customWidth="1"/>
    <col min="14867" max="15111" width="9" style="5"/>
    <col min="15112" max="15112" width="19.75" style="5" customWidth="1"/>
    <col min="15113" max="15113" width="3" style="5" customWidth="1"/>
    <col min="15114" max="15119" width="7.625" style="5" customWidth="1"/>
    <col min="15120" max="15120" width="8.25" style="5" customWidth="1"/>
    <col min="15121" max="15121" width="3.75" style="5" customWidth="1"/>
    <col min="15122" max="15122" width="1.625" style="5" customWidth="1"/>
    <col min="15123" max="15367" width="9" style="5"/>
    <col min="15368" max="15368" width="19.75" style="5" customWidth="1"/>
    <col min="15369" max="15369" width="3" style="5" customWidth="1"/>
    <col min="15370" max="15375" width="7.625" style="5" customWidth="1"/>
    <col min="15376" max="15376" width="8.25" style="5" customWidth="1"/>
    <col min="15377" max="15377" width="3.75" style="5" customWidth="1"/>
    <col min="15378" max="15378" width="1.625" style="5" customWidth="1"/>
    <col min="15379" max="15623" width="9" style="5"/>
    <col min="15624" max="15624" width="19.75" style="5" customWidth="1"/>
    <col min="15625" max="15625" width="3" style="5" customWidth="1"/>
    <col min="15626" max="15631" width="7.625" style="5" customWidth="1"/>
    <col min="15632" max="15632" width="8.25" style="5" customWidth="1"/>
    <col min="15633" max="15633" width="3.75" style="5" customWidth="1"/>
    <col min="15634" max="15634" width="1.625" style="5" customWidth="1"/>
    <col min="15635" max="15879" width="9" style="5"/>
    <col min="15880" max="15880" width="19.75" style="5" customWidth="1"/>
    <col min="15881" max="15881" width="3" style="5" customWidth="1"/>
    <col min="15882" max="15887" width="7.625" style="5" customWidth="1"/>
    <col min="15888" max="15888" width="8.25" style="5" customWidth="1"/>
    <col min="15889" max="15889" width="3.75" style="5" customWidth="1"/>
    <col min="15890" max="15890" width="1.625" style="5" customWidth="1"/>
    <col min="15891" max="16135" width="9" style="5"/>
    <col min="16136" max="16136" width="19.75" style="5" customWidth="1"/>
    <col min="16137" max="16137" width="3" style="5" customWidth="1"/>
    <col min="16138" max="16143" width="7.625" style="5" customWidth="1"/>
    <col min="16144" max="16144" width="8.25" style="5" customWidth="1"/>
    <col min="16145" max="16145" width="3.75" style="5" customWidth="1"/>
    <col min="16146" max="16146" width="1.625" style="5" customWidth="1"/>
    <col min="16147" max="16384" width="9" style="5"/>
  </cols>
  <sheetData>
    <row r="1" spans="1:18" ht="20.25" customHeight="1">
      <c r="A1" s="139"/>
      <c r="B1" s="144" t="s">
        <v>113</v>
      </c>
      <c r="C1" s="142"/>
      <c r="D1" s="139"/>
      <c r="E1" s="139"/>
      <c r="F1" s="139"/>
      <c r="G1" s="139"/>
      <c r="H1" s="139"/>
      <c r="I1" s="139"/>
      <c r="J1" s="139"/>
      <c r="K1" s="139"/>
      <c r="L1" s="139"/>
      <c r="M1" s="139"/>
      <c r="N1" s="139"/>
      <c r="O1" s="139"/>
      <c r="P1" s="340"/>
      <c r="Q1" s="340"/>
      <c r="R1" s="139"/>
    </row>
    <row r="2" spans="1:18" ht="20.25" customHeight="1">
      <c r="A2" s="139"/>
      <c r="B2" s="144"/>
      <c r="C2" s="142"/>
      <c r="D2" s="139"/>
      <c r="E2" s="139"/>
      <c r="F2" s="139"/>
      <c r="G2" s="139"/>
      <c r="H2" s="139"/>
      <c r="I2" s="139"/>
      <c r="J2" s="139"/>
      <c r="K2" s="139"/>
      <c r="L2" s="139"/>
      <c r="M2" s="139"/>
      <c r="N2" s="139"/>
      <c r="O2" s="139"/>
      <c r="P2" s="145"/>
      <c r="Q2" s="145"/>
      <c r="R2" s="139"/>
    </row>
    <row r="3" spans="1:18" s="16" customFormat="1" ht="22.5" customHeight="1">
      <c r="A3" s="142"/>
      <c r="B3" s="341" t="s">
        <v>114</v>
      </c>
      <c r="C3" s="341"/>
      <c r="D3" s="341"/>
      <c r="E3" s="341"/>
      <c r="F3" s="341"/>
      <c r="G3" s="341"/>
      <c r="H3" s="341"/>
      <c r="I3" s="341"/>
      <c r="J3" s="341"/>
      <c r="K3" s="341"/>
      <c r="L3" s="341"/>
      <c r="M3" s="341"/>
      <c r="N3" s="341"/>
      <c r="O3" s="341"/>
      <c r="P3" s="341"/>
      <c r="Q3" s="146"/>
      <c r="R3" s="142"/>
    </row>
    <row r="4" spans="1:18" s="16" customFormat="1" ht="22.5" customHeight="1" thickBot="1">
      <c r="A4" s="142"/>
      <c r="B4" s="146"/>
      <c r="C4" s="146"/>
      <c r="D4" s="146"/>
      <c r="E4" s="146"/>
      <c r="F4" s="146"/>
      <c r="G4" s="146"/>
      <c r="H4" s="146"/>
      <c r="I4" s="146"/>
      <c r="J4" s="146"/>
      <c r="K4" s="146"/>
      <c r="L4" s="146"/>
      <c r="M4" s="146"/>
      <c r="N4" s="146"/>
      <c r="O4" s="146"/>
      <c r="P4" s="146"/>
      <c r="Q4" s="146"/>
      <c r="R4" s="142"/>
    </row>
    <row r="5" spans="1:18" s="16" customFormat="1" ht="22.5" customHeight="1" thickBot="1">
      <c r="A5" s="142"/>
      <c r="B5" s="352" t="s">
        <v>115</v>
      </c>
      <c r="C5" s="353"/>
      <c r="D5" s="354"/>
      <c r="E5" s="355"/>
      <c r="F5" s="355"/>
      <c r="G5" s="355"/>
      <c r="H5" s="355"/>
      <c r="I5" s="355"/>
      <c r="J5" s="355"/>
      <c r="K5" s="355"/>
      <c r="L5" s="355"/>
      <c r="M5" s="355"/>
      <c r="N5" s="355"/>
      <c r="O5" s="355"/>
      <c r="P5" s="355"/>
      <c r="Q5" s="356"/>
      <c r="R5" s="142"/>
    </row>
    <row r="6" spans="1:18" ht="20.25" customHeight="1" thickBot="1">
      <c r="A6" s="139"/>
      <c r="B6" s="143"/>
      <c r="C6" s="143"/>
      <c r="D6" s="143"/>
      <c r="E6" s="143"/>
      <c r="F6" s="147"/>
      <c r="G6" s="147"/>
      <c r="H6" s="147"/>
      <c r="I6" s="147"/>
      <c r="J6" s="147"/>
      <c r="K6" s="147"/>
      <c r="L6" s="147"/>
      <c r="M6" s="147"/>
      <c r="N6" s="147"/>
      <c r="O6" s="147"/>
      <c r="P6" s="147"/>
      <c r="Q6" s="147"/>
      <c r="R6" s="139"/>
    </row>
    <row r="7" spans="1:18" ht="26.25" customHeight="1">
      <c r="A7" s="139"/>
      <c r="B7" s="342" t="s">
        <v>116</v>
      </c>
      <c r="C7" s="343"/>
      <c r="D7" s="346" t="s">
        <v>117</v>
      </c>
      <c r="E7" s="347"/>
      <c r="F7" s="347"/>
      <c r="G7" s="347"/>
      <c r="H7" s="347"/>
      <c r="I7" s="347"/>
      <c r="J7" s="347"/>
      <c r="K7" s="347"/>
      <c r="L7" s="347"/>
      <c r="M7" s="347"/>
      <c r="N7" s="347"/>
      <c r="O7" s="347"/>
      <c r="P7" s="348" t="s">
        <v>81</v>
      </c>
      <c r="Q7" s="349"/>
      <c r="R7" s="139"/>
    </row>
    <row r="8" spans="1:18" s="15" customFormat="1" ht="26.25" customHeight="1">
      <c r="A8" s="143"/>
      <c r="B8" s="344"/>
      <c r="C8" s="345"/>
      <c r="D8" s="53" t="s">
        <v>118</v>
      </c>
      <c r="E8" s="52" t="s">
        <v>119</v>
      </c>
      <c r="F8" s="52" t="s">
        <v>120</v>
      </c>
      <c r="G8" s="52" t="s">
        <v>121</v>
      </c>
      <c r="H8" s="52" t="s">
        <v>122</v>
      </c>
      <c r="I8" s="52" t="s">
        <v>123</v>
      </c>
      <c r="J8" s="52" t="s">
        <v>124</v>
      </c>
      <c r="K8" s="52" t="s">
        <v>125</v>
      </c>
      <c r="L8" s="52" t="s">
        <v>126</v>
      </c>
      <c r="M8" s="52" t="s">
        <v>127</v>
      </c>
      <c r="N8" s="52" t="s">
        <v>128</v>
      </c>
      <c r="O8" s="52" t="s">
        <v>129</v>
      </c>
      <c r="P8" s="350"/>
      <c r="Q8" s="351"/>
      <c r="R8" s="143"/>
    </row>
    <row r="9" spans="1:18" ht="30" customHeight="1">
      <c r="A9" s="139"/>
      <c r="B9" s="47" t="s">
        <v>130</v>
      </c>
      <c r="C9" s="49" t="s">
        <v>131</v>
      </c>
      <c r="D9" s="152"/>
      <c r="E9" s="152"/>
      <c r="F9" s="152"/>
      <c r="G9" s="152"/>
      <c r="H9" s="152"/>
      <c r="I9" s="152"/>
      <c r="J9" s="152"/>
      <c r="K9" s="152"/>
      <c r="L9" s="152"/>
      <c r="M9" s="152"/>
      <c r="N9" s="152"/>
      <c r="O9" s="152"/>
      <c r="P9" s="14">
        <f>SUM(D9:O9)</f>
        <v>0</v>
      </c>
      <c r="Q9" s="13" t="s">
        <v>132</v>
      </c>
      <c r="R9" s="139"/>
    </row>
    <row r="10" spans="1:18" ht="30" customHeight="1" thickBot="1">
      <c r="A10" s="139"/>
      <c r="B10" s="47" t="s">
        <v>133</v>
      </c>
      <c r="C10" s="48" t="s">
        <v>134</v>
      </c>
      <c r="D10" s="43"/>
      <c r="E10" s="43"/>
      <c r="F10" s="43"/>
      <c r="G10" s="43"/>
      <c r="H10" s="43"/>
      <c r="I10" s="43"/>
      <c r="J10" s="43"/>
      <c r="K10" s="43"/>
      <c r="L10" s="43"/>
      <c r="M10" s="43"/>
      <c r="N10" s="43"/>
      <c r="O10" s="43"/>
      <c r="P10" s="12">
        <f>SUM(D10:O10)</f>
        <v>0</v>
      </c>
      <c r="Q10" s="11" t="s">
        <v>135</v>
      </c>
      <c r="R10" s="139"/>
    </row>
    <row r="11" spans="1:18" ht="30" customHeight="1" thickBot="1">
      <c r="A11" s="139"/>
      <c r="B11" s="54" t="s">
        <v>136</v>
      </c>
      <c r="C11" s="55" t="s">
        <v>137</v>
      </c>
      <c r="D11" s="357" t="str">
        <f>IFERROR(ROUNDUP(P9/P10,1),"")</f>
        <v/>
      </c>
      <c r="E11" s="358"/>
      <c r="F11" s="358"/>
      <c r="G11" s="358"/>
      <c r="H11" s="358"/>
      <c r="I11" s="358"/>
      <c r="J11" s="358"/>
      <c r="K11" s="358"/>
      <c r="L11" s="358"/>
      <c r="M11" s="358"/>
      <c r="N11" s="358"/>
      <c r="O11" s="359"/>
      <c r="P11" s="360" t="s">
        <v>138</v>
      </c>
      <c r="Q11" s="361"/>
      <c r="R11" s="139"/>
    </row>
    <row r="12" spans="1:18" ht="30" customHeight="1" thickBot="1">
      <c r="A12" s="139"/>
      <c r="B12" s="166" t="s">
        <v>139</v>
      </c>
      <c r="C12" s="48" t="s">
        <v>140</v>
      </c>
      <c r="D12" s="44"/>
      <c r="E12" s="44"/>
      <c r="F12" s="44"/>
      <c r="G12" s="44"/>
      <c r="H12" s="44"/>
      <c r="I12" s="44"/>
      <c r="J12" s="44"/>
      <c r="K12" s="44"/>
      <c r="L12" s="44"/>
      <c r="M12" s="44"/>
      <c r="N12" s="44"/>
      <c r="O12" s="44"/>
      <c r="P12" s="12">
        <f>SUM(D12:O12)</f>
        <v>0</v>
      </c>
      <c r="Q12" s="11" t="s">
        <v>141</v>
      </c>
      <c r="R12" s="139"/>
    </row>
    <row r="13" spans="1:18" ht="30" customHeight="1" thickBot="1">
      <c r="A13" s="139"/>
      <c r="B13" s="50" t="s">
        <v>142</v>
      </c>
      <c r="C13" s="51" t="s">
        <v>143</v>
      </c>
      <c r="D13" s="10" t="str">
        <f t="shared" ref="D13:O13" si="0">IFERROR(ROUNDUP(D10/D12,1),"")</f>
        <v/>
      </c>
      <c r="E13" s="10" t="str">
        <f t="shared" si="0"/>
        <v/>
      </c>
      <c r="F13" s="10" t="str">
        <f t="shared" si="0"/>
        <v/>
      </c>
      <c r="G13" s="10" t="str">
        <f t="shared" si="0"/>
        <v/>
      </c>
      <c r="H13" s="10" t="str">
        <f t="shared" si="0"/>
        <v/>
      </c>
      <c r="I13" s="10" t="str">
        <f t="shared" si="0"/>
        <v/>
      </c>
      <c r="J13" s="10" t="str">
        <f t="shared" si="0"/>
        <v/>
      </c>
      <c r="K13" s="10" t="str">
        <f t="shared" si="0"/>
        <v/>
      </c>
      <c r="L13" s="10" t="str">
        <f t="shared" si="0"/>
        <v/>
      </c>
      <c r="M13" s="10" t="str">
        <f t="shared" si="0"/>
        <v/>
      </c>
      <c r="N13" s="10" t="str">
        <f t="shared" si="0"/>
        <v/>
      </c>
      <c r="O13" s="9" t="str">
        <f t="shared" si="0"/>
        <v/>
      </c>
      <c r="P13" s="154">
        <f>SUM(D13:O13)</f>
        <v>0</v>
      </c>
      <c r="Q13" s="7" t="s">
        <v>144</v>
      </c>
      <c r="R13" s="139"/>
    </row>
    <row r="14" spans="1:18" ht="24.75" customHeight="1" thickBot="1">
      <c r="A14" s="139"/>
      <c r="B14" s="140"/>
      <c r="C14" s="140"/>
      <c r="D14" s="139"/>
      <c r="E14" s="139"/>
      <c r="F14" s="139"/>
      <c r="G14" s="139"/>
      <c r="H14" s="139"/>
      <c r="I14" s="139"/>
      <c r="J14" s="139"/>
      <c r="K14" s="139"/>
      <c r="L14" s="139"/>
      <c r="M14" s="139"/>
      <c r="N14" s="139"/>
      <c r="O14" s="139"/>
      <c r="P14" s="139"/>
      <c r="Q14" s="139"/>
      <c r="R14" s="139"/>
    </row>
    <row r="15" spans="1:18" ht="26.25" customHeight="1">
      <c r="A15" s="139"/>
      <c r="B15" s="342" t="s">
        <v>116</v>
      </c>
      <c r="C15" s="343"/>
      <c r="D15" s="346" t="s">
        <v>145</v>
      </c>
      <c r="E15" s="363"/>
      <c r="F15" s="363"/>
      <c r="G15" s="363"/>
      <c r="H15" s="363"/>
      <c r="I15" s="363"/>
      <c r="J15" s="363"/>
      <c r="K15" s="363"/>
      <c r="L15" s="363"/>
      <c r="M15" s="346" t="s">
        <v>146</v>
      </c>
      <c r="N15" s="347"/>
      <c r="O15" s="364"/>
      <c r="P15" s="348" t="s">
        <v>147</v>
      </c>
      <c r="Q15" s="349"/>
      <c r="R15" s="139"/>
    </row>
    <row r="16" spans="1:18" s="15" customFormat="1" ht="26.25" customHeight="1" thickBot="1">
      <c r="A16" s="143"/>
      <c r="B16" s="344"/>
      <c r="C16" s="345"/>
      <c r="D16" s="52" t="s">
        <v>118</v>
      </c>
      <c r="E16" s="52" t="s">
        <v>119</v>
      </c>
      <c r="F16" s="52" t="s">
        <v>120</v>
      </c>
      <c r="G16" s="52" t="s">
        <v>121</v>
      </c>
      <c r="H16" s="52" t="s">
        <v>122</v>
      </c>
      <c r="I16" s="52" t="s">
        <v>123</v>
      </c>
      <c r="J16" s="52" t="s">
        <v>124</v>
      </c>
      <c r="K16" s="52" t="s">
        <v>125</v>
      </c>
      <c r="L16" s="52" t="s">
        <v>126</v>
      </c>
      <c r="M16" s="53" t="s">
        <v>127</v>
      </c>
      <c r="N16" s="53" t="s">
        <v>128</v>
      </c>
      <c r="O16" s="53" t="s">
        <v>129</v>
      </c>
      <c r="P16" s="350"/>
      <c r="Q16" s="351"/>
      <c r="R16" s="143"/>
    </row>
    <row r="17" spans="1:18" ht="30" customHeight="1" thickBot="1">
      <c r="A17" s="139"/>
      <c r="B17" s="173" t="s">
        <v>130</v>
      </c>
      <c r="C17" s="48" t="s">
        <v>131</v>
      </c>
      <c r="D17" s="187"/>
      <c r="E17" s="187"/>
      <c r="F17" s="187"/>
      <c r="G17" s="187"/>
      <c r="H17" s="187"/>
      <c r="I17" s="187"/>
      <c r="J17" s="187"/>
      <c r="K17" s="187"/>
      <c r="L17" s="187"/>
      <c r="M17" s="17">
        <f>IF(M18=0,0,IFERROR(AVERAGE(D17:L17),""))</f>
        <v>0</v>
      </c>
      <c r="N17" s="18">
        <f>IF(N18=0,0,IFERROR(AVERAGE(D17:L17),""))</f>
        <v>0</v>
      </c>
      <c r="O17" s="19">
        <f>IF(O18=0,0,IFERROR(AVERAGE(D17:L17),""))</f>
        <v>0</v>
      </c>
      <c r="P17" s="14">
        <f>SUM(D17:O17)</f>
        <v>0</v>
      </c>
      <c r="Q17" s="13" t="s">
        <v>132</v>
      </c>
      <c r="R17" s="139"/>
    </row>
    <row r="18" spans="1:18" ht="30" customHeight="1" thickBot="1">
      <c r="A18" s="139"/>
      <c r="B18" s="47" t="s">
        <v>133</v>
      </c>
      <c r="C18" s="48" t="s">
        <v>134</v>
      </c>
      <c r="D18" s="43"/>
      <c r="E18" s="43"/>
      <c r="F18" s="43"/>
      <c r="G18" s="43"/>
      <c r="H18" s="43"/>
      <c r="I18" s="43"/>
      <c r="J18" s="43"/>
      <c r="K18" s="43"/>
      <c r="L18" s="43"/>
      <c r="M18" s="45"/>
      <c r="N18" s="45"/>
      <c r="O18" s="45"/>
      <c r="P18" s="12">
        <f>SUM(D18:O18)</f>
        <v>0</v>
      </c>
      <c r="Q18" s="13" t="s">
        <v>135</v>
      </c>
      <c r="R18" s="139"/>
    </row>
    <row r="19" spans="1:18" ht="30" customHeight="1" thickBot="1">
      <c r="A19" s="139"/>
      <c r="B19" s="47" t="s">
        <v>136</v>
      </c>
      <c r="C19" s="49" t="s">
        <v>148</v>
      </c>
      <c r="D19" s="357" t="str">
        <f>IFERROR(ROUNDUP(P17/P18,1),"")</f>
        <v/>
      </c>
      <c r="E19" s="358"/>
      <c r="F19" s="358"/>
      <c r="G19" s="358"/>
      <c r="H19" s="358"/>
      <c r="I19" s="358"/>
      <c r="J19" s="358"/>
      <c r="K19" s="358"/>
      <c r="L19" s="358"/>
      <c r="M19" s="358"/>
      <c r="N19" s="358"/>
      <c r="O19" s="359"/>
      <c r="P19" s="362" t="s">
        <v>138</v>
      </c>
      <c r="Q19" s="361"/>
      <c r="R19" s="139"/>
    </row>
    <row r="20" spans="1:18" ht="30" customHeight="1" thickBot="1">
      <c r="A20" s="139"/>
      <c r="B20" s="166" t="s">
        <v>139</v>
      </c>
      <c r="C20" s="48" t="s">
        <v>140</v>
      </c>
      <c r="D20" s="44"/>
      <c r="E20" s="44"/>
      <c r="F20" s="44"/>
      <c r="G20" s="44"/>
      <c r="H20" s="44"/>
      <c r="I20" s="44"/>
      <c r="J20" s="44"/>
      <c r="K20" s="44"/>
      <c r="L20" s="46"/>
      <c r="M20" s="44"/>
      <c r="N20" s="44"/>
      <c r="O20" s="44"/>
      <c r="P20" s="12">
        <f>SUM(D20:O20)</f>
        <v>0</v>
      </c>
      <c r="Q20" s="11" t="s">
        <v>141</v>
      </c>
      <c r="R20" s="139"/>
    </row>
    <row r="21" spans="1:18" ht="30" customHeight="1" thickBot="1">
      <c r="A21" s="139"/>
      <c r="B21" s="50" t="s">
        <v>142</v>
      </c>
      <c r="C21" s="51" t="s">
        <v>143</v>
      </c>
      <c r="D21" s="10" t="str">
        <f t="shared" ref="D21:N21" si="1">IFERROR(ROUNDUP(D18/D20,1),"")</f>
        <v/>
      </c>
      <c r="E21" s="10" t="str">
        <f t="shared" si="1"/>
        <v/>
      </c>
      <c r="F21" s="10" t="str">
        <f t="shared" si="1"/>
        <v/>
      </c>
      <c r="G21" s="10" t="str">
        <f t="shared" si="1"/>
        <v/>
      </c>
      <c r="H21" s="10" t="str">
        <f t="shared" si="1"/>
        <v/>
      </c>
      <c r="I21" s="10" t="str">
        <f t="shared" si="1"/>
        <v/>
      </c>
      <c r="J21" s="10" t="str">
        <f t="shared" si="1"/>
        <v/>
      </c>
      <c r="K21" s="10" t="str">
        <f t="shared" si="1"/>
        <v/>
      </c>
      <c r="L21" s="9" t="str">
        <f t="shared" si="1"/>
        <v/>
      </c>
      <c r="M21" s="10" t="str">
        <f>IFERROR(ROUNDUP(M18/M20,1),"")</f>
        <v/>
      </c>
      <c r="N21" s="10" t="str">
        <f t="shared" si="1"/>
        <v/>
      </c>
      <c r="O21" s="9" t="str">
        <f>IFERROR(ROUNDUP(O18/O20,1),"")</f>
        <v/>
      </c>
      <c r="P21" s="8">
        <f>SUM(D21:O21)</f>
        <v>0</v>
      </c>
      <c r="Q21" s="7" t="s">
        <v>144</v>
      </c>
      <c r="R21" s="139"/>
    </row>
    <row r="22" spans="1:18" ht="14.25" customHeight="1">
      <c r="A22" s="139"/>
      <c r="B22" s="140"/>
      <c r="C22" s="140"/>
      <c r="D22" s="139"/>
      <c r="E22" s="139"/>
      <c r="F22" s="139"/>
      <c r="G22" s="139"/>
      <c r="H22" s="139"/>
      <c r="I22" s="139"/>
      <c r="J22" s="139"/>
      <c r="K22" s="139"/>
      <c r="L22" s="139"/>
      <c r="M22" s="139"/>
      <c r="N22" s="139"/>
      <c r="O22" s="139"/>
      <c r="P22" s="139"/>
      <c r="Q22" s="139"/>
      <c r="R22" s="139"/>
    </row>
    <row r="23" spans="1:18" ht="12.75" customHeight="1">
      <c r="A23" s="139"/>
      <c r="B23" s="140"/>
      <c r="C23" s="140"/>
      <c r="D23" s="139"/>
      <c r="E23" s="139"/>
      <c r="F23" s="139"/>
      <c r="G23" s="139"/>
      <c r="H23" s="139"/>
      <c r="I23" s="139"/>
      <c r="J23" s="139"/>
      <c r="K23" s="139"/>
      <c r="L23" s="139"/>
      <c r="M23" s="139"/>
      <c r="N23" s="139"/>
      <c r="O23" s="139"/>
      <c r="P23" s="139"/>
      <c r="Q23" s="139"/>
      <c r="R23" s="139"/>
    </row>
    <row r="24" spans="1:18" ht="18" customHeight="1">
      <c r="A24" s="139"/>
      <c r="B24" s="141" t="s">
        <v>149</v>
      </c>
      <c r="C24" s="140"/>
      <c r="D24" s="139"/>
      <c r="E24" s="139"/>
      <c r="F24" s="139"/>
      <c r="G24" s="139"/>
      <c r="H24" s="139"/>
      <c r="I24" s="139"/>
      <c r="J24" s="139"/>
      <c r="K24" s="139"/>
      <c r="L24" s="139"/>
      <c r="M24" s="139"/>
      <c r="N24" s="139"/>
      <c r="O24" s="139"/>
      <c r="P24" s="139"/>
      <c r="Q24" s="139"/>
      <c r="R24" s="139"/>
    </row>
    <row r="25" spans="1:18" ht="18" customHeight="1">
      <c r="A25" s="139"/>
      <c r="B25" s="141" t="s">
        <v>150</v>
      </c>
      <c r="C25" s="140"/>
      <c r="D25" s="139"/>
      <c r="E25" s="139"/>
      <c r="F25" s="139"/>
      <c r="G25" s="139"/>
      <c r="H25" s="139"/>
      <c r="I25" s="139"/>
      <c r="J25" s="139"/>
      <c r="K25" s="139"/>
      <c r="L25" s="139"/>
      <c r="M25" s="139"/>
      <c r="N25" s="139"/>
      <c r="O25" s="139"/>
      <c r="P25" s="139"/>
      <c r="Q25" s="139"/>
      <c r="R25" s="139"/>
    </row>
    <row r="26" spans="1:18" ht="18" customHeight="1">
      <c r="A26" s="139"/>
      <c r="B26" s="141" t="s">
        <v>151</v>
      </c>
      <c r="C26" s="140"/>
      <c r="D26" s="139"/>
      <c r="E26" s="139"/>
      <c r="F26" s="139"/>
      <c r="G26" s="139"/>
      <c r="H26" s="139"/>
      <c r="I26" s="139"/>
      <c r="J26" s="139"/>
      <c r="K26" s="139"/>
      <c r="L26" s="139"/>
      <c r="M26" s="139"/>
      <c r="N26" s="139"/>
      <c r="O26" s="139"/>
      <c r="P26" s="139"/>
      <c r="Q26" s="139"/>
      <c r="R26" s="139"/>
    </row>
    <row r="27" spans="1:18" ht="18" customHeight="1">
      <c r="A27" s="139"/>
      <c r="B27" s="141" t="s">
        <v>152</v>
      </c>
      <c r="C27" s="140"/>
      <c r="D27" s="139"/>
      <c r="E27" s="139"/>
      <c r="F27" s="139"/>
      <c r="G27" s="139"/>
      <c r="H27" s="139"/>
      <c r="I27" s="139"/>
      <c r="J27" s="139"/>
      <c r="K27" s="139"/>
      <c r="L27" s="139"/>
      <c r="M27" s="139"/>
      <c r="N27" s="139"/>
      <c r="O27" s="139"/>
      <c r="P27" s="139"/>
      <c r="Q27" s="139"/>
      <c r="R27" s="139"/>
    </row>
    <row r="28" spans="1:18" ht="18" customHeight="1">
      <c r="C28" s="6"/>
    </row>
    <row r="29" spans="1:18" ht="18" customHeight="1">
      <c r="C29" s="6"/>
    </row>
    <row r="30" spans="1:18" ht="18" customHeight="1">
      <c r="B30" s="6"/>
      <c r="C30" s="6"/>
    </row>
    <row r="31" spans="1:18" ht="18" customHeight="1">
      <c r="B31" s="6"/>
      <c r="C31" s="6"/>
    </row>
    <row r="32" spans="1:18" ht="18" customHeight="1">
      <c r="B32" s="6"/>
      <c r="C32" s="6"/>
    </row>
    <row r="33" spans="2:3" ht="18" customHeight="1">
      <c r="B33" s="6"/>
      <c r="C33" s="6"/>
    </row>
    <row r="34" spans="2:3" ht="18" customHeight="1">
      <c r="B34" s="6"/>
      <c r="C34" s="6"/>
    </row>
    <row r="35" spans="2:3" ht="18" customHeight="1">
      <c r="B35" s="6"/>
      <c r="C35" s="6"/>
    </row>
    <row r="36" spans="2:3" ht="20.100000000000001" customHeight="1"/>
  </sheetData>
  <sheetProtection algorithmName="SHA-512" hashValue="d3WdWTTrnLdCOdnMYkjO8Usb8u/8X/nNyH7ai/0NaizXzIKL6LIs2cGaT8/9Up+LGwKRzZmR8ZqCNcLS17wD2A==" saltValue="ZDp1GPM5CAnD3fP5dbOlsA==" spinCount="100000" sheet="1" selectLockedCells="1"/>
  <mergeCells count="15">
    <mergeCell ref="D11:O11"/>
    <mergeCell ref="P11:Q11"/>
    <mergeCell ref="D19:O19"/>
    <mergeCell ref="B15:C16"/>
    <mergeCell ref="P15:Q16"/>
    <mergeCell ref="P19:Q19"/>
    <mergeCell ref="D15:L15"/>
    <mergeCell ref="M15:O15"/>
    <mergeCell ref="P1:Q1"/>
    <mergeCell ref="B3:P3"/>
    <mergeCell ref="B7:C8"/>
    <mergeCell ref="D7:O7"/>
    <mergeCell ref="P7:Q8"/>
    <mergeCell ref="B5:C5"/>
    <mergeCell ref="D5:Q5"/>
  </mergeCells>
  <phoneticPr fontId="8"/>
  <conditionalFormatting sqref="B7:Q21">
    <cfRule type="expression" dxfId="7" priority="5">
      <formula>$T$2="計算方式１"</formula>
    </cfRule>
  </conditionalFormatting>
  <conditionalFormatting sqref="D9">
    <cfRule type="expression" dxfId="6" priority="7">
      <formula>#REF!="はい"</formula>
    </cfRule>
  </conditionalFormatting>
  <conditionalFormatting sqref="D11">
    <cfRule type="containsErrors" dxfId="5" priority="9">
      <formula>ISERROR(D11)</formula>
    </cfRule>
  </conditionalFormatting>
  <conditionalFormatting sqref="D19">
    <cfRule type="containsErrors" dxfId="4" priority="8">
      <formula>ISERROR(D19)</formula>
    </cfRule>
  </conditionalFormatting>
  <conditionalFormatting sqref="D9:O9">
    <cfRule type="expression" dxfId="3" priority="3">
      <formula>$AA$30="申請時と同じ"</formula>
    </cfRule>
  </conditionalFormatting>
  <conditionalFormatting sqref="E9:O9">
    <cfRule type="expression" dxfId="2" priority="1">
      <formula>$AA$30="申請時と同じ"</formula>
    </cfRule>
    <cfRule type="expression" dxfId="1" priority="2">
      <formula>#REF!="はい"</formula>
    </cfRule>
    <cfRule type="expression" dxfId="0" priority="4">
      <formula>#REF!="はい"</formula>
    </cfRule>
  </conditionalFormatting>
  <dataValidations count="1">
    <dataValidation operator="equal" allowBlank="1" showInputMessage="1" showErrorMessage="1" error="入力は、１マスに１文字でお願いします。" sqref="D9:O9" xr:uid="{FA14A210-8CE3-446A-9DDA-F9A22B8458BB}"/>
  </dataValidations>
  <printOptions horizontalCentered="1"/>
  <pageMargins left="0.74803149606299213" right="0.74803149606299213" top="0.98425196850393704" bottom="0.78740157480314965" header="0.51181102362204722" footer="0.51181102362204722"/>
  <pageSetup paperSize="9" scale="66" orientation="portrait" r:id="rId1"/>
  <headerFooter alignWithMargins="0">
    <oddFooter xml:space="preserve">&amp;R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60F5-4AA0-44F8-9FEF-3DF5B4D6486E}">
  <sheetPr>
    <pageSetUpPr fitToPage="1"/>
  </sheetPr>
  <dimension ref="B2:I26"/>
  <sheetViews>
    <sheetView view="pageBreakPreview" zoomScaleNormal="100" zoomScaleSheetLayoutView="100" workbookViewId="0">
      <selection activeCell="B2" sqref="B2:I2"/>
    </sheetView>
  </sheetViews>
  <sheetFormatPr defaultColWidth="8.75" defaultRowHeight="18.75"/>
  <cols>
    <col min="1" max="1" width="3.375" style="160" customWidth="1"/>
    <col min="2" max="2" width="32.25" style="160" bestFit="1" customWidth="1"/>
    <col min="3" max="16384" width="8.75" style="160"/>
  </cols>
  <sheetData>
    <row r="2" spans="2:9" ht="25.5">
      <c r="B2" s="368" t="s">
        <v>153</v>
      </c>
      <c r="C2" s="368"/>
      <c r="D2" s="368"/>
      <c r="E2" s="368"/>
      <c r="F2" s="368"/>
      <c r="G2" s="368"/>
      <c r="H2" s="368"/>
      <c r="I2" s="368"/>
    </row>
    <row r="4" spans="2:9">
      <c r="B4" s="160" t="s">
        <v>154</v>
      </c>
    </row>
    <row r="5" spans="2:9" ht="19.5" thickBot="1"/>
    <row r="6" spans="2:9" ht="19.5" thickBot="1">
      <c r="B6" s="188" t="s">
        <v>155</v>
      </c>
      <c r="C6" s="366"/>
      <c r="D6" s="367"/>
    </row>
    <row r="7" spans="2:9" ht="19.5" thickBot="1">
      <c r="B7" s="188" t="s">
        <v>156</v>
      </c>
      <c r="C7" s="366"/>
      <c r="D7" s="367"/>
    </row>
    <row r="8" spans="2:9" ht="19.5" thickBot="1">
      <c r="B8" s="188" t="s">
        <v>157</v>
      </c>
      <c r="C8" s="366"/>
      <c r="D8" s="367"/>
    </row>
    <row r="9" spans="2:9" ht="19.5" thickBot="1">
      <c r="B9" s="188" t="s">
        <v>158</v>
      </c>
      <c r="C9" s="366"/>
      <c r="D9" s="367"/>
    </row>
    <row r="10" spans="2:9" ht="19.5" thickBot="1">
      <c r="B10" s="188" t="s">
        <v>159</v>
      </c>
      <c r="C10" s="366"/>
      <c r="D10" s="367"/>
    </row>
    <row r="11" spans="2:9" ht="19.5" thickBot="1">
      <c r="B11" s="188" t="s">
        <v>160</v>
      </c>
      <c r="C11" s="366"/>
      <c r="D11" s="367"/>
    </row>
    <row r="12" spans="2:9" ht="19.5" thickBot="1">
      <c r="B12" s="188" t="s">
        <v>161</v>
      </c>
      <c r="C12" s="366"/>
      <c r="D12" s="367"/>
    </row>
    <row r="13" spans="2:9" ht="19.5" thickBot="1">
      <c r="B13" s="188" t="s">
        <v>162</v>
      </c>
      <c r="C13" s="366"/>
      <c r="D13" s="367"/>
    </row>
    <row r="14" spans="2:9" ht="19.5" thickBot="1">
      <c r="B14" s="188" t="s">
        <v>163</v>
      </c>
      <c r="C14" s="366"/>
      <c r="D14" s="367"/>
    </row>
    <row r="15" spans="2:9" ht="19.5" thickBot="1">
      <c r="B15" s="188" t="s">
        <v>164</v>
      </c>
      <c r="C15" s="369" t="e">
        <f>ROUND(AVERAGE(C6:D14),0)</f>
        <v>#DIV/0!</v>
      </c>
      <c r="D15" s="370"/>
    </row>
    <row r="16" spans="2:9" ht="19.5" thickBot="1">
      <c r="B16" s="188" t="s">
        <v>165</v>
      </c>
      <c r="C16" s="369" t="e">
        <f>ROUND(AVERAGE(C6:D14),0)</f>
        <v>#DIV/0!</v>
      </c>
      <c r="D16" s="370"/>
    </row>
    <row r="17" spans="2:8" ht="19.5" thickBot="1">
      <c r="B17" s="188" t="s">
        <v>166</v>
      </c>
      <c r="C17" s="369" t="e">
        <f>ROUND(AVERAGE(C6:D14),0)</f>
        <v>#DIV/0!</v>
      </c>
      <c r="D17" s="370"/>
    </row>
    <row r="18" spans="2:8" ht="19.5" thickBot="1"/>
    <row r="19" spans="2:8" ht="19.5" thickBot="1">
      <c r="B19" s="160" t="s">
        <v>167</v>
      </c>
      <c r="C19" s="369" t="e">
        <f>SUM(C6:D17)</f>
        <v>#DIV/0!</v>
      </c>
      <c r="D19" s="370"/>
    </row>
    <row r="23" spans="2:8">
      <c r="B23" s="188" t="s">
        <v>168</v>
      </c>
    </row>
    <row r="24" spans="2:8">
      <c r="B24" s="160" t="s">
        <v>169</v>
      </c>
    </row>
    <row r="26" spans="2:8" ht="19.5" thickBot="1">
      <c r="E26" s="174" t="s">
        <v>170</v>
      </c>
      <c r="F26" s="365"/>
      <c r="G26" s="365"/>
      <c r="H26" s="365"/>
    </row>
  </sheetData>
  <sheetProtection algorithmName="SHA-512" hashValue="RU9N5FY3blT09qHOElTFRiV+XcEZvshYlLhx04TLqZsCalgaulNvwCRrMpYEJhaaat4vBP8KalG6mYTUvu2r9A==" saltValue="b/Utj42CjBUTTwQvf/Py1Q==" spinCount="100000" sheet="1" objects="1" scenarios="1"/>
  <mergeCells count="15">
    <mergeCell ref="F26:H26"/>
    <mergeCell ref="C10:D10"/>
    <mergeCell ref="B2:I2"/>
    <mergeCell ref="C6:D6"/>
    <mergeCell ref="C7:D7"/>
    <mergeCell ref="C8:D8"/>
    <mergeCell ref="C9:D9"/>
    <mergeCell ref="C17:D17"/>
    <mergeCell ref="C19:D19"/>
    <mergeCell ref="C11:D11"/>
    <mergeCell ref="C12:D12"/>
    <mergeCell ref="C13:D13"/>
    <mergeCell ref="C14:D14"/>
    <mergeCell ref="C15:D15"/>
    <mergeCell ref="C16:D16"/>
  </mergeCells>
  <phoneticPr fontId="8"/>
  <pageMargins left="0.7" right="0.7" top="0.75" bottom="0.75" header="0.3" footer="0.3"/>
  <pageSetup paperSize="9" scale="9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753A7-A9B1-4C59-A099-2AFD18B0F897}">
  <dimension ref="A1:AM93"/>
  <sheetViews>
    <sheetView showGridLines="0" view="pageBreakPreview" zoomScaleNormal="100" zoomScaleSheetLayoutView="100" workbookViewId="0">
      <selection activeCell="AY26" sqref="AY26"/>
    </sheetView>
  </sheetViews>
  <sheetFormatPr defaultRowHeight="13.5"/>
  <cols>
    <col min="1" max="55" width="2.25" customWidth="1"/>
  </cols>
  <sheetData>
    <row r="1" spans="1:39">
      <c r="A1" t="s">
        <v>171</v>
      </c>
    </row>
    <row r="2" spans="1:39" ht="17.25">
      <c r="A2" s="372" t="s">
        <v>172</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row>
    <row r="4" spans="1:39" ht="14.25">
      <c r="B4" s="87" t="s">
        <v>173</v>
      </c>
      <c r="C4" s="87"/>
    </row>
    <row r="5" spans="1:39" ht="14.25" thickBot="1">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row>
    <row r="6" spans="1:39" ht="13.5" customHeight="1">
      <c r="B6" s="4"/>
      <c r="C6" s="4"/>
      <c r="D6" s="373" t="s">
        <v>98</v>
      </c>
      <c r="E6" s="374"/>
      <c r="F6" s="375"/>
      <c r="G6" s="381" t="s">
        <v>174</v>
      </c>
      <c r="H6" s="382"/>
      <c r="I6" s="382"/>
      <c r="J6" s="382"/>
      <c r="K6" s="382"/>
      <c r="L6" s="382"/>
      <c r="M6" s="382"/>
      <c r="N6" s="382"/>
      <c r="O6" s="382"/>
      <c r="P6" s="382"/>
      <c r="Q6" s="382"/>
      <c r="R6" s="382"/>
      <c r="S6" s="382"/>
      <c r="T6" s="382"/>
      <c r="U6" s="382"/>
      <c r="V6" s="382"/>
      <c r="W6" s="382"/>
      <c r="X6" s="383"/>
      <c r="Y6" s="4"/>
      <c r="Z6" s="4"/>
      <c r="AA6" s="4"/>
      <c r="AB6" s="390" t="s">
        <v>175</v>
      </c>
      <c r="AC6" s="390"/>
      <c r="AD6" s="390"/>
      <c r="AE6" s="390"/>
      <c r="AF6" s="390"/>
      <c r="AG6" s="390"/>
      <c r="AH6" s="390"/>
      <c r="AI6" s="390"/>
      <c r="AJ6" s="390"/>
      <c r="AK6" s="390"/>
    </row>
    <row r="7" spans="1:39">
      <c r="B7" s="4"/>
      <c r="C7" s="4"/>
      <c r="D7" s="376"/>
      <c r="E7" s="371"/>
      <c r="F7" s="377"/>
      <c r="G7" s="384"/>
      <c r="H7" s="385"/>
      <c r="I7" s="385"/>
      <c r="J7" s="385"/>
      <c r="K7" s="385"/>
      <c r="L7" s="385"/>
      <c r="M7" s="385"/>
      <c r="N7" s="385"/>
      <c r="O7" s="385"/>
      <c r="P7" s="385"/>
      <c r="Q7" s="385"/>
      <c r="R7" s="385"/>
      <c r="S7" s="385"/>
      <c r="T7" s="385"/>
      <c r="U7" s="385"/>
      <c r="V7" s="385"/>
      <c r="W7" s="385"/>
      <c r="X7" s="386"/>
      <c r="Y7" s="4"/>
      <c r="Z7" s="4"/>
      <c r="AA7" s="4"/>
      <c r="AB7" s="390"/>
      <c r="AC7" s="390"/>
      <c r="AD7" s="390"/>
      <c r="AE7" s="390"/>
      <c r="AF7" s="390"/>
      <c r="AG7" s="390"/>
      <c r="AH7" s="390"/>
      <c r="AI7" s="390"/>
      <c r="AJ7" s="390"/>
      <c r="AK7" s="390"/>
    </row>
    <row r="8" spans="1:39">
      <c r="B8" s="4"/>
      <c r="C8" s="4"/>
      <c r="D8" s="376"/>
      <c r="E8" s="371"/>
      <c r="F8" s="377"/>
      <c r="G8" s="384"/>
      <c r="H8" s="385"/>
      <c r="I8" s="385"/>
      <c r="J8" s="385"/>
      <c r="K8" s="385"/>
      <c r="L8" s="385"/>
      <c r="M8" s="385"/>
      <c r="N8" s="385"/>
      <c r="O8" s="385"/>
      <c r="P8" s="385"/>
      <c r="Q8" s="385"/>
      <c r="R8" s="385"/>
      <c r="S8" s="385"/>
      <c r="T8" s="385"/>
      <c r="U8" s="385"/>
      <c r="V8" s="385"/>
      <c r="W8" s="385"/>
      <c r="X8" s="386"/>
      <c r="Y8" s="4"/>
      <c r="Z8" s="4"/>
      <c r="AA8" s="4"/>
      <c r="AB8" s="390"/>
      <c r="AC8" s="390"/>
      <c r="AD8" s="390"/>
      <c r="AE8" s="390"/>
      <c r="AF8" s="390"/>
      <c r="AG8" s="390"/>
      <c r="AH8" s="390"/>
      <c r="AI8" s="390"/>
      <c r="AJ8" s="390"/>
      <c r="AK8" s="390"/>
    </row>
    <row r="9" spans="1:39">
      <c r="B9" s="4"/>
      <c r="C9" s="4"/>
      <c r="D9" s="376"/>
      <c r="E9" s="371"/>
      <c r="F9" s="377"/>
      <c r="G9" s="387"/>
      <c r="H9" s="388"/>
      <c r="I9" s="388"/>
      <c r="J9" s="388"/>
      <c r="K9" s="388"/>
      <c r="L9" s="388"/>
      <c r="M9" s="388"/>
      <c r="N9" s="388"/>
      <c r="O9" s="388"/>
      <c r="P9" s="388"/>
      <c r="Q9" s="388"/>
      <c r="R9" s="388"/>
      <c r="S9" s="388"/>
      <c r="T9" s="388"/>
      <c r="U9" s="388"/>
      <c r="V9" s="388"/>
      <c r="W9" s="388"/>
      <c r="X9" s="389"/>
      <c r="Y9" s="4"/>
      <c r="Z9" s="4"/>
      <c r="AA9" s="4"/>
      <c r="AB9" s="390"/>
      <c r="AC9" s="390"/>
      <c r="AD9" s="390"/>
      <c r="AE9" s="390"/>
      <c r="AF9" s="390"/>
      <c r="AG9" s="390"/>
      <c r="AH9" s="390"/>
      <c r="AI9" s="390"/>
      <c r="AJ9" s="390"/>
      <c r="AK9" s="390"/>
    </row>
    <row r="10" spans="1:39">
      <c r="B10" s="4"/>
      <c r="C10" s="4"/>
      <c r="D10" s="376"/>
      <c r="E10" s="371"/>
      <c r="F10" s="371"/>
      <c r="G10" s="391" t="s">
        <v>176</v>
      </c>
      <c r="H10" s="382"/>
      <c r="I10" s="382"/>
      <c r="J10" s="382"/>
      <c r="K10" s="382"/>
      <c r="L10" s="382"/>
      <c r="M10" s="382"/>
      <c r="N10" s="382"/>
      <c r="O10" s="382"/>
      <c r="P10" s="382"/>
      <c r="Q10" s="382"/>
      <c r="R10" s="382"/>
      <c r="S10" s="382"/>
      <c r="T10" s="382"/>
      <c r="U10" s="382"/>
      <c r="V10" s="382"/>
      <c r="W10" s="382"/>
      <c r="X10" s="383"/>
      <c r="Y10" s="4"/>
      <c r="Z10" s="4"/>
      <c r="AA10" s="4"/>
      <c r="AB10" s="4"/>
      <c r="AC10" s="4"/>
      <c r="AD10" s="4"/>
      <c r="AE10" s="4"/>
      <c r="AF10" s="4"/>
      <c r="AG10" s="4"/>
      <c r="AH10" s="4"/>
      <c r="AI10" s="4"/>
      <c r="AJ10" s="4"/>
      <c r="AK10" s="4"/>
    </row>
    <row r="11" spans="1:39">
      <c r="B11" s="4"/>
      <c r="C11" s="4"/>
      <c r="D11" s="376"/>
      <c r="E11" s="371"/>
      <c r="F11" s="371"/>
      <c r="G11" s="387"/>
      <c r="H11" s="388"/>
      <c r="I11" s="388"/>
      <c r="J11" s="388"/>
      <c r="K11" s="388"/>
      <c r="L11" s="388"/>
      <c r="M11" s="388"/>
      <c r="N11" s="388"/>
      <c r="O11" s="388"/>
      <c r="P11" s="388"/>
      <c r="Q11" s="388"/>
      <c r="R11" s="388"/>
      <c r="S11" s="388"/>
      <c r="T11" s="388"/>
      <c r="U11" s="388"/>
      <c r="V11" s="388"/>
      <c r="W11" s="388"/>
      <c r="X11" s="389"/>
      <c r="Y11" s="4"/>
      <c r="Z11" s="4"/>
      <c r="AA11" s="4"/>
      <c r="AB11" s="4"/>
      <c r="AC11" s="4"/>
      <c r="AD11" s="4"/>
      <c r="AE11" s="4"/>
      <c r="AF11" s="4"/>
      <c r="AG11" s="4"/>
      <c r="AH11" s="4"/>
      <c r="AI11" s="4"/>
      <c r="AJ11" s="4"/>
      <c r="AK11" s="4"/>
    </row>
    <row r="12" spans="1:39">
      <c r="B12" s="4"/>
      <c r="C12" s="4"/>
      <c r="D12" s="376"/>
      <c r="E12" s="371"/>
      <c r="F12" s="371"/>
      <c r="G12" s="391" t="s">
        <v>177</v>
      </c>
      <c r="H12" s="382"/>
      <c r="I12" s="382"/>
      <c r="J12" s="382"/>
      <c r="K12" s="382"/>
      <c r="L12" s="382"/>
      <c r="M12" s="382"/>
      <c r="N12" s="382"/>
      <c r="O12" s="382"/>
      <c r="P12" s="382"/>
      <c r="Q12" s="382"/>
      <c r="R12" s="382"/>
      <c r="S12" s="382"/>
      <c r="T12" s="382"/>
      <c r="U12" s="382"/>
      <c r="V12" s="382"/>
      <c r="W12" s="382"/>
      <c r="X12" s="383"/>
      <c r="Y12" s="4"/>
      <c r="Z12" s="4"/>
      <c r="AA12" s="4"/>
      <c r="AB12" s="4"/>
      <c r="AC12" s="4"/>
      <c r="AD12" s="4"/>
      <c r="AE12" s="4"/>
      <c r="AF12" s="4"/>
      <c r="AG12" s="4"/>
      <c r="AH12" s="4"/>
      <c r="AI12" s="4"/>
      <c r="AJ12" s="4"/>
      <c r="AK12" s="4"/>
    </row>
    <row r="13" spans="1:39" ht="14.25" thickBot="1">
      <c r="B13" s="4"/>
      <c r="C13" s="4"/>
      <c r="D13" s="378"/>
      <c r="E13" s="379"/>
      <c r="F13" s="380"/>
      <c r="G13" s="387"/>
      <c r="H13" s="388"/>
      <c r="I13" s="388"/>
      <c r="J13" s="388"/>
      <c r="K13" s="388"/>
      <c r="L13" s="388"/>
      <c r="M13" s="388"/>
      <c r="N13" s="388"/>
      <c r="O13" s="388"/>
      <c r="P13" s="388"/>
      <c r="Q13" s="388"/>
      <c r="R13" s="388"/>
      <c r="S13" s="388"/>
      <c r="T13" s="388"/>
      <c r="U13" s="388"/>
      <c r="V13" s="388"/>
      <c r="W13" s="388"/>
      <c r="X13" s="389"/>
      <c r="Y13" s="4"/>
      <c r="Z13" s="4"/>
      <c r="AA13" s="4"/>
      <c r="AB13" s="4"/>
      <c r="AC13" s="4"/>
      <c r="AD13" s="4"/>
      <c r="AE13" s="4"/>
      <c r="AF13" s="4"/>
      <c r="AG13" s="4"/>
      <c r="AH13" s="4"/>
      <c r="AI13" s="4"/>
      <c r="AJ13" s="4"/>
      <c r="AK13" s="4"/>
    </row>
    <row r="15" spans="1:39">
      <c r="C15" s="4" t="s">
        <v>178</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row>
    <row r="16" spans="1:39">
      <c r="C16" s="4" t="s">
        <v>179</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8" spans="2:35" ht="14.25">
      <c r="B18" s="87" t="s">
        <v>180</v>
      </c>
      <c r="C18" s="87"/>
    </row>
    <row r="20" spans="2:35">
      <c r="B20" s="4"/>
      <c r="C20" s="4" t="s">
        <v>181</v>
      </c>
      <c r="D20" s="4" t="s">
        <v>182</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row>
    <row r="21" spans="2:35">
      <c r="B21" s="4"/>
      <c r="C21" s="4"/>
      <c r="D21" s="4" t="s">
        <v>183</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row>
    <row r="22" spans="2:35">
      <c r="B22" s="4"/>
      <c r="C22" s="4"/>
      <c r="D22" s="4" t="s">
        <v>184</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row>
    <row r="23" spans="2:35">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row>
    <row r="24" spans="2:35">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2:35">
      <c r="B25" s="4"/>
      <c r="C25" s="4" t="s">
        <v>185</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row>
    <row r="26" spans="2:35">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2:35">
      <c r="B27" s="4"/>
      <c r="C27" s="4" t="s">
        <v>186</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2:35">
      <c r="B28" s="4"/>
      <c r="C28" s="4"/>
      <c r="D28" s="4" t="s">
        <v>187</v>
      </c>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2:35">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2:35">
      <c r="B30" s="4"/>
      <c r="C30" s="4"/>
      <c r="D30" s="73"/>
      <c r="E30" s="74"/>
      <c r="F30" s="4"/>
      <c r="G30" s="4"/>
      <c r="H30" s="4"/>
      <c r="I30" s="4"/>
      <c r="J30" s="4"/>
      <c r="K30" s="4" t="s">
        <v>188</v>
      </c>
      <c r="L30" s="4"/>
      <c r="M30" s="4"/>
      <c r="N30" s="4"/>
      <c r="O30" s="4"/>
      <c r="P30" s="4"/>
      <c r="Q30" s="4"/>
      <c r="R30" s="4"/>
      <c r="S30" s="4"/>
      <c r="T30" s="4"/>
      <c r="U30" s="4"/>
      <c r="V30" s="4"/>
      <c r="W30" s="4"/>
      <c r="X30" s="4"/>
      <c r="Y30" s="4"/>
      <c r="Z30" s="4"/>
      <c r="AA30" s="4"/>
      <c r="AB30" s="4"/>
      <c r="AC30" s="4"/>
      <c r="AD30" s="4"/>
      <c r="AE30" s="4"/>
      <c r="AF30" s="4"/>
      <c r="AG30" s="4"/>
      <c r="AH30" s="4"/>
      <c r="AI30" s="4"/>
    </row>
    <row r="31" spans="2:35">
      <c r="B31" s="4"/>
      <c r="C31" s="4"/>
      <c r="D31" s="4"/>
      <c r="E31" s="74"/>
      <c r="F31" s="4"/>
      <c r="G31" s="4"/>
      <c r="H31" s="4"/>
      <c r="I31" s="4"/>
      <c r="J31" s="4"/>
      <c r="K31" s="4"/>
      <c r="L31" s="4"/>
      <c r="M31" s="75"/>
      <c r="N31" s="4"/>
      <c r="O31" s="75"/>
      <c r="P31" s="4"/>
      <c r="Q31" s="4"/>
      <c r="R31" s="4"/>
      <c r="S31" s="4"/>
      <c r="T31" s="4"/>
      <c r="U31" s="4"/>
      <c r="V31" s="4"/>
      <c r="W31" s="4"/>
      <c r="X31" s="4"/>
      <c r="Y31" s="4"/>
      <c r="Z31" s="4"/>
      <c r="AA31" s="4"/>
      <c r="AB31" s="4"/>
      <c r="AC31" s="4"/>
      <c r="AD31" s="4"/>
      <c r="AE31" s="4"/>
      <c r="AF31" s="4"/>
      <c r="AG31" s="4"/>
      <c r="AH31" s="4"/>
      <c r="AI31" s="4"/>
    </row>
    <row r="32" spans="2:35" ht="13.5" customHeight="1">
      <c r="B32" s="4"/>
      <c r="C32" s="371" t="s">
        <v>98</v>
      </c>
      <c r="D32" s="4"/>
      <c r="E32" s="74"/>
      <c r="F32" s="4"/>
      <c r="G32" s="76"/>
      <c r="H32" s="4"/>
      <c r="I32" s="76"/>
      <c r="J32" s="4"/>
      <c r="K32" s="76"/>
      <c r="L32" s="4"/>
      <c r="M32" s="77"/>
      <c r="N32" s="4"/>
      <c r="O32" s="77"/>
      <c r="P32" s="4"/>
      <c r="Q32" s="4"/>
      <c r="R32" s="4"/>
      <c r="S32" s="4"/>
      <c r="T32" s="4"/>
      <c r="U32" s="4"/>
      <c r="V32" s="4"/>
      <c r="W32" s="4"/>
      <c r="X32" s="4"/>
      <c r="Y32" s="4"/>
      <c r="Z32" s="4"/>
      <c r="AA32" s="4"/>
      <c r="AB32" s="4"/>
      <c r="AC32" s="4"/>
      <c r="AD32" s="4"/>
      <c r="AE32" s="4"/>
      <c r="AF32" s="4"/>
      <c r="AG32" s="4"/>
      <c r="AH32" s="4"/>
      <c r="AI32" s="4"/>
    </row>
    <row r="33" spans="2:35">
      <c r="B33" s="4"/>
      <c r="C33" s="371"/>
      <c r="D33" s="4"/>
      <c r="E33" s="74"/>
      <c r="F33" s="4"/>
      <c r="G33" s="78"/>
      <c r="H33" s="4"/>
      <c r="I33" s="78"/>
      <c r="J33" s="4"/>
      <c r="K33" s="78"/>
      <c r="L33" s="4"/>
      <c r="M33" s="77"/>
      <c r="N33" s="4"/>
      <c r="O33" s="77"/>
      <c r="P33" s="4"/>
      <c r="Q33" s="4"/>
      <c r="R33" s="4"/>
      <c r="S33" s="4"/>
      <c r="T33" s="4"/>
      <c r="U33" s="4"/>
      <c r="V33" s="4"/>
      <c r="W33" s="4"/>
      <c r="X33" s="4"/>
      <c r="Y33" s="4"/>
      <c r="Z33" s="4"/>
      <c r="AA33" s="4"/>
      <c r="AB33" s="4"/>
      <c r="AC33" s="4"/>
      <c r="AD33" s="4"/>
      <c r="AE33" s="4"/>
      <c r="AF33" s="4"/>
      <c r="AG33" s="4"/>
      <c r="AH33" s="4"/>
      <c r="AI33" s="4"/>
    </row>
    <row r="34" spans="2:35">
      <c r="B34" s="4"/>
      <c r="C34" s="371"/>
      <c r="D34" s="4"/>
      <c r="E34" s="74"/>
      <c r="F34" s="4"/>
      <c r="G34" s="78"/>
      <c r="H34" s="4"/>
      <c r="I34" s="78"/>
      <c r="J34" s="4"/>
      <c r="K34" s="78"/>
      <c r="L34" s="4"/>
      <c r="M34" s="77"/>
      <c r="N34" s="4"/>
      <c r="O34" s="77"/>
      <c r="P34" s="4"/>
      <c r="Q34" s="4" t="s">
        <v>189</v>
      </c>
      <c r="R34" s="4"/>
      <c r="S34" s="4"/>
      <c r="T34" s="4"/>
      <c r="U34" s="4"/>
      <c r="V34" s="4"/>
      <c r="W34" s="4"/>
      <c r="X34" s="4"/>
      <c r="Y34" s="4"/>
      <c r="Z34" s="4"/>
      <c r="AA34" s="4"/>
      <c r="AB34" s="4"/>
      <c r="AC34" s="4"/>
      <c r="AD34" s="4"/>
      <c r="AE34" s="4"/>
      <c r="AF34" s="4"/>
      <c r="AG34" s="4"/>
      <c r="AH34" s="4"/>
      <c r="AI34" s="4"/>
    </row>
    <row r="35" spans="2:35">
      <c r="B35" s="4"/>
      <c r="C35" s="371"/>
      <c r="D35" s="4"/>
      <c r="E35" s="74"/>
      <c r="F35" s="4"/>
      <c r="G35" s="78"/>
      <c r="H35" s="4"/>
      <c r="I35" s="78"/>
      <c r="J35" s="4"/>
      <c r="K35" s="78"/>
      <c r="L35" s="4"/>
      <c r="M35" s="77"/>
      <c r="N35" s="4"/>
      <c r="O35" s="77"/>
      <c r="P35" s="4"/>
      <c r="Q35" s="4"/>
      <c r="R35" s="4"/>
      <c r="S35" s="4"/>
      <c r="T35" s="4"/>
      <c r="U35" s="4"/>
      <c r="V35" s="4"/>
      <c r="W35" s="4"/>
      <c r="X35" s="4"/>
      <c r="Y35" s="4"/>
      <c r="Z35" s="4"/>
      <c r="AA35" s="4"/>
      <c r="AB35" s="4"/>
      <c r="AC35" s="4"/>
      <c r="AD35" s="4"/>
      <c r="AE35" s="4"/>
      <c r="AF35" s="4"/>
      <c r="AG35" s="4"/>
      <c r="AH35" s="4"/>
      <c r="AI35" s="4"/>
    </row>
    <row r="36" spans="2:35" ht="14.25" thickBot="1">
      <c r="B36" s="4"/>
      <c r="C36" s="4"/>
      <c r="D36" s="4"/>
      <c r="E36" s="79"/>
      <c r="F36" s="80"/>
      <c r="G36" s="81"/>
      <c r="H36" s="80"/>
      <c r="I36" s="81"/>
      <c r="J36" s="80"/>
      <c r="K36" s="81"/>
      <c r="L36" s="80"/>
      <c r="M36" s="82"/>
      <c r="N36" s="80"/>
      <c r="O36" s="82"/>
      <c r="P36" s="80"/>
      <c r="Q36" s="80"/>
      <c r="R36" s="80"/>
      <c r="S36" s="80"/>
      <c r="T36" s="80"/>
      <c r="U36" s="4"/>
      <c r="V36" s="4"/>
      <c r="W36" s="4"/>
      <c r="X36" s="4"/>
      <c r="Y36" s="4"/>
      <c r="Z36" s="4"/>
      <c r="AA36" s="4"/>
      <c r="AB36" s="4"/>
      <c r="AC36" s="4"/>
      <c r="AD36" s="4"/>
      <c r="AE36" s="4"/>
      <c r="AF36" s="4"/>
      <c r="AG36" s="4"/>
      <c r="AH36" s="4"/>
      <c r="AI36" s="4"/>
    </row>
    <row r="37" spans="2:35">
      <c r="B37" s="4"/>
      <c r="C37" s="4"/>
      <c r="D37" s="4"/>
      <c r="E37" s="4"/>
      <c r="F37" s="4"/>
      <c r="G37" s="131" t="s">
        <v>190</v>
      </c>
      <c r="H37" s="4"/>
      <c r="I37" s="131" t="s">
        <v>191</v>
      </c>
      <c r="J37" s="131"/>
      <c r="K37" s="131" t="s">
        <v>192</v>
      </c>
      <c r="L37" s="131"/>
      <c r="M37" s="131" t="s">
        <v>193</v>
      </c>
      <c r="N37" s="4"/>
      <c r="O37" s="131" t="s">
        <v>194</v>
      </c>
      <c r="P37" s="4"/>
      <c r="Q37" s="4"/>
      <c r="R37" s="4"/>
      <c r="S37" s="4"/>
      <c r="T37" s="4"/>
      <c r="U37" s="4"/>
      <c r="V37" s="4"/>
      <c r="W37" s="4"/>
      <c r="X37" s="4"/>
      <c r="Y37" s="4"/>
      <c r="Z37" s="4"/>
      <c r="AA37" s="4"/>
      <c r="AB37" s="4"/>
      <c r="AC37" s="4"/>
      <c r="AD37" s="4"/>
      <c r="AE37" s="4"/>
      <c r="AF37" s="4"/>
      <c r="AG37" s="4"/>
      <c r="AH37" s="4"/>
      <c r="AI37" s="4"/>
    </row>
    <row r="38" spans="2:35">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row>
    <row r="39" spans="2:35">
      <c r="B39" s="4"/>
      <c r="C39" s="4"/>
      <c r="D39" s="4"/>
      <c r="E39" s="4" t="s">
        <v>195</v>
      </c>
      <c r="F39" s="4" t="s">
        <v>196</v>
      </c>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row>
    <row r="40" spans="2:35">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2:35">
      <c r="B41" s="4"/>
      <c r="C41" s="4" t="s">
        <v>197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row>
    <row r="42" spans="2:35">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2:35">
      <c r="B43" s="4"/>
      <c r="C43" s="4" t="s">
        <v>198</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row>
    <row r="44" spans="2:35">
      <c r="B44" s="4"/>
      <c r="C44" s="4" t="s">
        <v>199</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row>
    <row r="45" spans="2:35">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row>
    <row r="46" spans="2:35">
      <c r="B46" s="4"/>
      <c r="C46" s="4"/>
      <c r="D46" s="73"/>
      <c r="E46" s="74"/>
      <c r="F46" s="4" t="s">
        <v>200</v>
      </c>
      <c r="G46" s="4"/>
      <c r="H46" s="4"/>
      <c r="I46" s="4"/>
      <c r="J46" s="4"/>
      <c r="L46" s="4"/>
      <c r="M46" s="4"/>
      <c r="N46" s="4"/>
      <c r="O46" s="4"/>
      <c r="P46" s="4"/>
      <c r="Q46" s="4"/>
      <c r="R46" s="4"/>
      <c r="S46" s="4"/>
      <c r="T46" s="4"/>
      <c r="U46" s="4"/>
      <c r="V46" s="4"/>
      <c r="W46" s="4"/>
      <c r="X46" s="4"/>
      <c r="Y46" s="4"/>
      <c r="Z46" s="4"/>
      <c r="AA46" s="4"/>
      <c r="AB46" s="4"/>
      <c r="AC46" s="4"/>
      <c r="AD46" s="4"/>
      <c r="AE46" s="4"/>
      <c r="AF46" s="4"/>
      <c r="AG46" s="4"/>
      <c r="AH46" s="4"/>
      <c r="AI46" s="4"/>
    </row>
    <row r="47" spans="2:35">
      <c r="C47" s="4"/>
      <c r="D47" s="4"/>
      <c r="E47" s="74"/>
      <c r="F47" s="4"/>
      <c r="G47" s="4"/>
      <c r="H47" s="4"/>
      <c r="I47" s="4"/>
      <c r="J47" s="4"/>
      <c r="K47" s="4"/>
      <c r="L47" s="4"/>
      <c r="M47" s="75"/>
      <c r="N47" s="4"/>
      <c r="O47" s="75"/>
      <c r="P47" s="4"/>
      <c r="Q47" s="4"/>
      <c r="R47" s="4"/>
      <c r="S47" s="4"/>
      <c r="T47" s="4"/>
    </row>
    <row r="48" spans="2:35">
      <c r="C48" s="371" t="s">
        <v>98</v>
      </c>
      <c r="D48" s="4"/>
      <c r="E48" s="74"/>
      <c r="F48" s="4"/>
      <c r="G48" s="83"/>
      <c r="H48" s="4"/>
      <c r="I48" s="83"/>
      <c r="J48" s="4"/>
      <c r="K48" s="83"/>
      <c r="L48" s="4"/>
      <c r="M48" s="77"/>
      <c r="N48" s="4"/>
      <c r="O48" s="77"/>
      <c r="P48" s="4"/>
      <c r="Q48" s="4"/>
      <c r="R48" s="4"/>
      <c r="S48" s="4"/>
      <c r="T48" s="4"/>
    </row>
    <row r="49" spans="1:39">
      <c r="C49" s="371"/>
      <c r="D49" s="4"/>
      <c r="E49" s="74"/>
      <c r="F49" s="4"/>
      <c r="G49" s="78"/>
      <c r="H49" s="4"/>
      <c r="I49" s="78"/>
      <c r="J49" s="4"/>
      <c r="K49" s="78"/>
      <c r="L49" s="4"/>
      <c r="M49" s="78"/>
      <c r="N49" s="4"/>
      <c r="O49" s="78"/>
      <c r="P49" s="4"/>
      <c r="Q49" s="4"/>
      <c r="R49" s="4"/>
      <c r="S49" s="4"/>
      <c r="T49" s="4"/>
    </row>
    <row r="50" spans="1:39">
      <c r="C50" s="371"/>
      <c r="D50" s="4"/>
      <c r="E50" s="74"/>
      <c r="F50" s="4"/>
      <c r="G50" s="78"/>
      <c r="H50" s="4"/>
      <c r="I50" s="78"/>
      <c r="J50" s="4"/>
      <c r="K50" s="78"/>
      <c r="L50" s="4"/>
      <c r="M50" s="78"/>
      <c r="N50" s="4"/>
      <c r="O50" s="78"/>
      <c r="P50" s="4"/>
      <c r="Q50" s="4" t="s">
        <v>189</v>
      </c>
      <c r="R50" s="4"/>
      <c r="S50" s="4"/>
      <c r="T50" s="4"/>
    </row>
    <row r="51" spans="1:39">
      <c r="C51" s="371"/>
      <c r="D51" s="4"/>
      <c r="E51" s="74"/>
      <c r="F51" s="4"/>
      <c r="G51" s="78"/>
      <c r="H51" s="4"/>
      <c r="I51" s="78"/>
      <c r="J51" s="4"/>
      <c r="K51" s="78"/>
      <c r="L51" s="4"/>
      <c r="M51" s="78"/>
      <c r="N51" s="4"/>
      <c r="O51" s="78"/>
      <c r="P51" s="4"/>
      <c r="Q51" s="4"/>
      <c r="R51" s="4"/>
      <c r="S51" s="4"/>
      <c r="T51" s="4"/>
    </row>
    <row r="52" spans="1:39" ht="14.25" thickBot="1">
      <c r="C52" s="4"/>
      <c r="D52" s="4"/>
      <c r="E52" s="79"/>
      <c r="F52" s="80"/>
      <c r="G52" s="81"/>
      <c r="H52" s="80"/>
      <c r="I52" s="81"/>
      <c r="J52" s="80"/>
      <c r="K52" s="81"/>
      <c r="L52" s="80"/>
      <c r="M52" s="81"/>
      <c r="N52" s="80"/>
      <c r="O52" s="81"/>
      <c r="P52" s="80"/>
      <c r="Q52" s="80"/>
      <c r="R52" s="80"/>
      <c r="S52" s="80"/>
      <c r="T52" s="80"/>
    </row>
    <row r="53" spans="1:39">
      <c r="C53" s="4"/>
      <c r="D53" s="4"/>
      <c r="E53" s="4"/>
      <c r="F53" s="4"/>
      <c r="G53" s="131" t="s">
        <v>190</v>
      </c>
      <c r="H53" s="4"/>
      <c r="I53" s="131" t="s">
        <v>191</v>
      </c>
      <c r="J53" s="131"/>
      <c r="K53" s="131" t="s">
        <v>192</v>
      </c>
      <c r="L53" s="131"/>
      <c r="M53" s="131" t="s">
        <v>193</v>
      </c>
      <c r="N53" s="4"/>
      <c r="O53" s="131" t="s">
        <v>194</v>
      </c>
      <c r="P53" s="4"/>
      <c r="Q53" s="4"/>
      <c r="R53" s="4"/>
      <c r="S53" s="4"/>
      <c r="T53" s="4"/>
    </row>
    <row r="55" spans="1:39">
      <c r="E55" s="4" t="s">
        <v>195</v>
      </c>
      <c r="F55" s="4" t="s">
        <v>201</v>
      </c>
      <c r="G55" s="4"/>
    </row>
    <row r="56" spans="1:39">
      <c r="E56" s="4"/>
      <c r="F56" s="4" t="s">
        <v>202</v>
      </c>
      <c r="G56" s="4"/>
      <c r="W56" s="84"/>
      <c r="X56" s="84"/>
      <c r="Y56" s="84"/>
      <c r="Z56" s="84"/>
      <c r="AA56" s="84"/>
      <c r="AB56" s="84"/>
    </row>
    <row r="57" spans="1:39">
      <c r="D57" s="84"/>
      <c r="E57" s="85" t="s">
        <v>179</v>
      </c>
      <c r="F57" s="85" t="s">
        <v>203</v>
      </c>
      <c r="G57" s="85"/>
      <c r="H57" s="84"/>
      <c r="I57" s="84"/>
      <c r="J57" s="86"/>
      <c r="K57" s="86"/>
      <c r="L57" s="86"/>
      <c r="M57" s="86"/>
      <c r="N57" s="86"/>
      <c r="O57" s="86"/>
      <c r="P57" s="86"/>
      <c r="Q57" s="86"/>
      <c r="R57" s="86"/>
      <c r="S57" s="86"/>
      <c r="W57" s="84"/>
      <c r="X57" s="84"/>
      <c r="Y57" s="84"/>
      <c r="Z57" s="84"/>
      <c r="AA57" s="84"/>
      <c r="AB57" s="84"/>
    </row>
    <row r="58" spans="1:39">
      <c r="D58" s="84"/>
      <c r="E58" s="84"/>
      <c r="F58" s="84"/>
      <c r="G58" s="84"/>
      <c r="H58" s="84"/>
      <c r="I58" s="84"/>
      <c r="J58" s="86"/>
      <c r="K58" s="86"/>
      <c r="L58" s="86"/>
      <c r="M58" s="86"/>
      <c r="N58" s="86"/>
      <c r="O58" s="86"/>
      <c r="P58" s="86"/>
      <c r="Q58" s="86"/>
      <c r="R58" s="86"/>
      <c r="S58" s="86"/>
      <c r="W58" s="84"/>
      <c r="X58" s="84"/>
      <c r="Y58" s="84"/>
      <c r="Z58" s="84"/>
      <c r="AA58" s="84"/>
      <c r="AB58" s="84"/>
    </row>
    <row r="59" spans="1:39" ht="14.25">
      <c r="A59" s="177"/>
      <c r="B59" s="87" t="s">
        <v>204</v>
      </c>
      <c r="AM59" s="178"/>
    </row>
    <row r="60" spans="1:39">
      <c r="A60" s="177"/>
      <c r="AM60" s="178"/>
    </row>
    <row r="61" spans="1:39">
      <c r="A61" s="177"/>
      <c r="C61" s="4" t="s">
        <v>205</v>
      </c>
      <c r="AM61" s="178"/>
    </row>
    <row r="62" spans="1:39">
      <c r="A62" s="177"/>
      <c r="C62" s="4" t="s">
        <v>206</v>
      </c>
      <c r="AM62" s="178"/>
    </row>
    <row r="63" spans="1:39">
      <c r="A63" s="177"/>
      <c r="C63" s="4" t="s">
        <v>207</v>
      </c>
      <c r="AM63" s="178"/>
    </row>
    <row r="64" spans="1:39">
      <c r="A64" s="177"/>
      <c r="C64" s="4" t="s">
        <v>208</v>
      </c>
      <c r="AM64" s="178"/>
    </row>
    <row r="65" spans="1:39">
      <c r="A65" s="177"/>
      <c r="C65" s="4" t="s">
        <v>209</v>
      </c>
      <c r="AM65" s="178"/>
    </row>
    <row r="66" spans="1:39">
      <c r="A66" s="177"/>
      <c r="AM66" s="178"/>
    </row>
    <row r="67" spans="1:39">
      <c r="A67" s="177"/>
      <c r="C67" s="4" t="s">
        <v>210</v>
      </c>
      <c r="AM67" s="178"/>
    </row>
    <row r="68" spans="1:39">
      <c r="A68" s="177"/>
      <c r="AM68" s="178"/>
    </row>
    <row r="69" spans="1:39">
      <c r="A69" s="177"/>
      <c r="F69" s="74"/>
      <c r="G69" s="4"/>
      <c r="H69" s="4"/>
      <c r="I69" s="4"/>
      <c r="J69" s="4"/>
      <c r="K69" s="4"/>
      <c r="L69" s="76"/>
      <c r="M69" s="4"/>
      <c r="N69" s="4"/>
      <c r="O69" s="4"/>
      <c r="P69" s="4"/>
      <c r="Q69" s="4"/>
      <c r="R69" s="4"/>
      <c r="S69" s="4"/>
      <c r="T69" s="4"/>
      <c r="U69" s="4"/>
      <c r="V69" s="4"/>
      <c r="W69" s="4"/>
      <c r="AM69" s="178"/>
    </row>
    <row r="70" spans="1:39">
      <c r="A70" s="177"/>
      <c r="F70" s="74"/>
      <c r="G70" s="4"/>
      <c r="H70" s="4"/>
      <c r="I70" s="4"/>
      <c r="J70" s="4"/>
      <c r="K70" s="4"/>
      <c r="L70" s="78"/>
      <c r="M70" s="4"/>
      <c r="N70" s="4"/>
      <c r="O70" s="4"/>
      <c r="P70" s="4"/>
      <c r="Q70" s="4" t="s">
        <v>211</v>
      </c>
      <c r="R70" s="4"/>
      <c r="S70" s="4"/>
      <c r="T70" s="4"/>
      <c r="U70" s="4"/>
      <c r="V70" s="4"/>
      <c r="W70" s="4"/>
      <c r="AM70" s="178"/>
    </row>
    <row r="71" spans="1:39">
      <c r="A71" s="177"/>
      <c r="D71" s="371" t="s">
        <v>98</v>
      </c>
      <c r="E71" s="179"/>
      <c r="F71" s="180"/>
      <c r="G71" s="4"/>
      <c r="H71" s="4"/>
      <c r="I71" s="4"/>
      <c r="J71" s="4"/>
      <c r="K71" s="4"/>
      <c r="L71" s="181"/>
      <c r="M71" s="4"/>
      <c r="N71" s="4"/>
      <c r="O71" s="4"/>
      <c r="P71" s="4"/>
      <c r="Q71" s="4"/>
      <c r="R71" s="4"/>
      <c r="S71" s="4"/>
      <c r="T71" s="4"/>
      <c r="U71" s="4"/>
      <c r="V71" s="4"/>
      <c r="W71" s="4"/>
      <c r="AM71" s="178"/>
    </row>
    <row r="72" spans="1:39">
      <c r="A72" s="177"/>
      <c r="D72" s="371"/>
      <c r="E72" s="179"/>
      <c r="F72" s="180"/>
      <c r="G72" s="4"/>
      <c r="H72" s="4"/>
      <c r="I72" s="4"/>
      <c r="J72" s="75"/>
      <c r="K72" s="4"/>
      <c r="L72" s="182"/>
      <c r="M72" s="4"/>
      <c r="N72" s="4"/>
      <c r="O72" s="4"/>
      <c r="P72" s="4"/>
      <c r="Q72" s="4"/>
      <c r="R72" s="4"/>
      <c r="S72" s="4"/>
      <c r="T72" s="4"/>
      <c r="U72" s="4"/>
      <c r="V72" s="4"/>
      <c r="W72" s="4"/>
      <c r="AM72" s="178"/>
    </row>
    <row r="73" spans="1:39">
      <c r="A73" s="177"/>
      <c r="D73" s="371"/>
      <c r="E73" s="179"/>
      <c r="F73" s="180"/>
      <c r="G73" s="4"/>
      <c r="H73" s="4"/>
      <c r="I73" s="4"/>
      <c r="J73" s="83"/>
      <c r="K73" s="4"/>
      <c r="L73" s="83"/>
      <c r="M73" s="4"/>
      <c r="N73" s="4"/>
      <c r="O73" s="4"/>
      <c r="P73" s="4"/>
      <c r="Q73" s="4" t="s">
        <v>212</v>
      </c>
      <c r="R73" s="4"/>
      <c r="S73" s="4"/>
      <c r="T73" s="4"/>
      <c r="U73" s="4"/>
      <c r="V73" s="4"/>
      <c r="W73" s="4"/>
      <c r="AM73" s="178"/>
    </row>
    <row r="74" spans="1:39">
      <c r="A74" s="177"/>
      <c r="D74" s="371"/>
      <c r="E74" s="179"/>
      <c r="F74" s="180"/>
      <c r="G74" s="4"/>
      <c r="H74" s="4"/>
      <c r="I74" s="4"/>
      <c r="J74" s="77"/>
      <c r="K74" s="4"/>
      <c r="L74" s="77"/>
      <c r="M74" s="4"/>
      <c r="N74" s="4"/>
      <c r="O74" s="4"/>
      <c r="P74" s="4"/>
      <c r="Q74" s="4"/>
      <c r="R74" s="4"/>
      <c r="S74" s="4"/>
      <c r="T74" s="4"/>
      <c r="U74" s="4"/>
      <c r="V74" s="4"/>
      <c r="W74" s="4"/>
      <c r="AM74" s="178"/>
    </row>
    <row r="75" spans="1:39" ht="14.25" thickBot="1">
      <c r="A75" s="177"/>
      <c r="F75" s="79"/>
      <c r="G75" s="80"/>
      <c r="H75" s="80"/>
      <c r="I75" s="80"/>
      <c r="J75" s="82"/>
      <c r="K75" s="80"/>
      <c r="L75" s="82"/>
      <c r="M75" s="80"/>
      <c r="N75" s="80"/>
      <c r="O75" s="80"/>
      <c r="P75" s="80"/>
      <c r="Q75" s="80"/>
      <c r="R75" s="80"/>
      <c r="S75" s="80"/>
      <c r="T75" s="80"/>
      <c r="U75" s="80"/>
      <c r="V75" s="80"/>
      <c r="W75" s="80"/>
      <c r="AM75" s="178"/>
    </row>
    <row r="76" spans="1:39">
      <c r="A76" s="177"/>
      <c r="C76" s="4"/>
      <c r="D76" s="4"/>
      <c r="E76" s="4"/>
      <c r="F76" s="4"/>
      <c r="G76" s="131"/>
      <c r="H76" s="4"/>
      <c r="I76" s="131"/>
      <c r="J76" s="131" t="s">
        <v>213</v>
      </c>
      <c r="K76" s="131"/>
      <c r="L76" s="131" t="s">
        <v>214</v>
      </c>
      <c r="M76" s="131"/>
      <c r="N76" s="4"/>
      <c r="O76" s="131"/>
      <c r="P76" s="4"/>
      <c r="Q76" s="4"/>
      <c r="R76" s="4"/>
      <c r="S76" s="4"/>
      <c r="T76" s="4"/>
      <c r="AM76" s="178"/>
    </row>
    <row r="77" spans="1:39">
      <c r="A77" s="177"/>
      <c r="AM77" s="178"/>
    </row>
    <row r="78" spans="1:39">
      <c r="A78" s="177"/>
      <c r="E78" t="s">
        <v>195</v>
      </c>
      <c r="F78" s="4" t="s">
        <v>215</v>
      </c>
      <c r="AM78" s="178"/>
    </row>
    <row r="79" spans="1:39">
      <c r="A79" s="177"/>
      <c r="F79" s="183" t="s">
        <v>216</v>
      </c>
      <c r="AM79" s="178"/>
    </row>
    <row r="80" spans="1:39">
      <c r="A80" s="177"/>
      <c r="F80" s="183" t="s">
        <v>217</v>
      </c>
      <c r="AM80" s="178"/>
    </row>
    <row r="81" spans="1:39">
      <c r="A81" s="177"/>
      <c r="AM81" s="178"/>
    </row>
    <row r="82" spans="1:39">
      <c r="A82" s="177"/>
      <c r="C82" s="4" t="s">
        <v>218</v>
      </c>
      <c r="AM82" s="178"/>
    </row>
    <row r="83" spans="1:39" ht="14.25" thickBot="1">
      <c r="A83" s="177"/>
      <c r="AM83" s="178"/>
    </row>
    <row r="84" spans="1:39">
      <c r="A84" s="177"/>
      <c r="B84" s="4"/>
      <c r="C84" s="4"/>
      <c r="D84" s="373" t="s">
        <v>98</v>
      </c>
      <c r="E84" s="374"/>
      <c r="F84" s="375"/>
      <c r="G84" s="381" t="s">
        <v>219</v>
      </c>
      <c r="H84" s="382"/>
      <c r="I84" s="382"/>
      <c r="J84" s="382"/>
      <c r="K84" s="382"/>
      <c r="L84" s="382"/>
      <c r="M84" s="382"/>
      <c r="N84" s="382"/>
      <c r="O84" s="382"/>
      <c r="P84" s="382"/>
      <c r="Q84" s="382"/>
      <c r="R84" s="382"/>
      <c r="S84" s="382"/>
      <c r="T84" s="382"/>
      <c r="U84" s="382"/>
      <c r="V84" s="382"/>
      <c r="W84" s="382"/>
      <c r="X84" s="383"/>
      <c r="Y84" s="4"/>
      <c r="Z84" s="4"/>
      <c r="AA84" s="4"/>
      <c r="AB84" s="390" t="s">
        <v>220</v>
      </c>
      <c r="AC84" s="390"/>
      <c r="AD84" s="390"/>
      <c r="AE84" s="390"/>
      <c r="AF84" s="390"/>
      <c r="AG84" s="390"/>
      <c r="AH84" s="390"/>
      <c r="AI84" s="390"/>
      <c r="AJ84" s="390"/>
      <c r="AK84" s="390"/>
      <c r="AM84" s="178"/>
    </row>
    <row r="85" spans="1:39">
      <c r="A85" s="177"/>
      <c r="B85" s="4"/>
      <c r="C85" s="4"/>
      <c r="D85" s="376"/>
      <c r="E85" s="371"/>
      <c r="F85" s="377"/>
      <c r="G85" s="384"/>
      <c r="H85" s="385"/>
      <c r="I85" s="385"/>
      <c r="J85" s="385"/>
      <c r="K85" s="385"/>
      <c r="L85" s="385"/>
      <c r="M85" s="385"/>
      <c r="N85" s="385"/>
      <c r="O85" s="385"/>
      <c r="P85" s="385"/>
      <c r="Q85" s="385"/>
      <c r="R85" s="385"/>
      <c r="S85" s="385"/>
      <c r="T85" s="385"/>
      <c r="U85" s="385"/>
      <c r="V85" s="385"/>
      <c r="W85" s="385"/>
      <c r="X85" s="386"/>
      <c r="Y85" s="4"/>
      <c r="Z85" s="4"/>
      <c r="AA85" s="4"/>
      <c r="AB85" s="390"/>
      <c r="AC85" s="390"/>
      <c r="AD85" s="390"/>
      <c r="AE85" s="390"/>
      <c r="AF85" s="390"/>
      <c r="AG85" s="390"/>
      <c r="AH85" s="390"/>
      <c r="AI85" s="390"/>
      <c r="AJ85" s="390"/>
      <c r="AK85" s="390"/>
      <c r="AM85" s="178"/>
    </row>
    <row r="86" spans="1:39">
      <c r="A86" s="177"/>
      <c r="B86" s="4"/>
      <c r="C86" s="4"/>
      <c r="D86" s="376"/>
      <c r="E86" s="371"/>
      <c r="F86" s="377"/>
      <c r="G86" s="384"/>
      <c r="H86" s="385"/>
      <c r="I86" s="385"/>
      <c r="J86" s="385"/>
      <c r="K86" s="385"/>
      <c r="L86" s="385"/>
      <c r="M86" s="385"/>
      <c r="N86" s="385"/>
      <c r="O86" s="385"/>
      <c r="P86" s="385"/>
      <c r="Q86" s="385"/>
      <c r="R86" s="385"/>
      <c r="S86" s="385"/>
      <c r="T86" s="385"/>
      <c r="U86" s="385"/>
      <c r="V86" s="385"/>
      <c r="W86" s="385"/>
      <c r="X86" s="386"/>
      <c r="Y86" s="4"/>
      <c r="Z86" s="4"/>
      <c r="AA86" s="4"/>
      <c r="AB86" s="390"/>
      <c r="AC86" s="390"/>
      <c r="AD86" s="390"/>
      <c r="AE86" s="390"/>
      <c r="AF86" s="390"/>
      <c r="AG86" s="390"/>
      <c r="AH86" s="390"/>
      <c r="AI86" s="390"/>
      <c r="AJ86" s="390"/>
      <c r="AK86" s="390"/>
      <c r="AM86" s="178"/>
    </row>
    <row r="87" spans="1:39">
      <c r="A87" s="177"/>
      <c r="B87" s="4"/>
      <c r="C87" s="4"/>
      <c r="D87" s="376"/>
      <c r="E87" s="371"/>
      <c r="F87" s="377"/>
      <c r="G87" s="387"/>
      <c r="H87" s="388"/>
      <c r="I87" s="388"/>
      <c r="J87" s="388"/>
      <c r="K87" s="388"/>
      <c r="L87" s="388"/>
      <c r="M87" s="388"/>
      <c r="N87" s="388"/>
      <c r="O87" s="388"/>
      <c r="P87" s="388"/>
      <c r="Q87" s="388"/>
      <c r="R87" s="388"/>
      <c r="S87" s="388"/>
      <c r="T87" s="388"/>
      <c r="U87" s="388"/>
      <c r="V87" s="388"/>
      <c r="W87" s="388"/>
      <c r="X87" s="389"/>
      <c r="Y87" s="4"/>
      <c r="Z87" s="4"/>
      <c r="AA87" s="4"/>
      <c r="AB87" s="390"/>
      <c r="AC87" s="390"/>
      <c r="AD87" s="390"/>
      <c r="AE87" s="390"/>
      <c r="AF87" s="390"/>
      <c r="AG87" s="390"/>
      <c r="AH87" s="390"/>
      <c r="AI87" s="390"/>
      <c r="AJ87" s="390"/>
      <c r="AK87" s="390"/>
      <c r="AM87" s="178"/>
    </row>
    <row r="88" spans="1:39">
      <c r="A88" s="177"/>
      <c r="B88" s="4"/>
      <c r="C88" s="4"/>
      <c r="D88" s="376"/>
      <c r="E88" s="371"/>
      <c r="F88" s="371"/>
      <c r="G88" s="391" t="s">
        <v>176</v>
      </c>
      <c r="H88" s="382"/>
      <c r="I88" s="382"/>
      <c r="J88" s="382"/>
      <c r="K88" s="382"/>
      <c r="L88" s="382"/>
      <c r="M88" s="382"/>
      <c r="N88" s="382"/>
      <c r="O88" s="382"/>
      <c r="P88" s="382"/>
      <c r="Q88" s="382"/>
      <c r="R88" s="382"/>
      <c r="S88" s="382"/>
      <c r="T88" s="382"/>
      <c r="U88" s="382"/>
      <c r="V88" s="382"/>
      <c r="W88" s="382"/>
      <c r="X88" s="383"/>
      <c r="Y88" s="4"/>
      <c r="Z88" s="4"/>
      <c r="AA88" s="4"/>
      <c r="AB88" s="4"/>
      <c r="AC88" s="4"/>
      <c r="AD88" s="4"/>
      <c r="AE88" s="4"/>
      <c r="AF88" s="4"/>
      <c r="AG88" s="4"/>
      <c r="AH88" s="4"/>
      <c r="AI88" s="4"/>
      <c r="AJ88" s="4"/>
      <c r="AK88" s="4"/>
      <c r="AM88" s="178"/>
    </row>
    <row r="89" spans="1:39">
      <c r="A89" s="177"/>
      <c r="B89" s="4"/>
      <c r="C89" s="4"/>
      <c r="D89" s="376"/>
      <c r="E89" s="371"/>
      <c r="F89" s="371"/>
      <c r="G89" s="387"/>
      <c r="H89" s="388"/>
      <c r="I89" s="388"/>
      <c r="J89" s="388"/>
      <c r="K89" s="388"/>
      <c r="L89" s="388"/>
      <c r="M89" s="388"/>
      <c r="N89" s="388"/>
      <c r="O89" s="388"/>
      <c r="P89" s="388"/>
      <c r="Q89" s="388"/>
      <c r="R89" s="388"/>
      <c r="S89" s="388"/>
      <c r="T89" s="388"/>
      <c r="U89" s="388"/>
      <c r="V89" s="388"/>
      <c r="W89" s="388"/>
      <c r="X89" s="389"/>
      <c r="Y89" s="4"/>
      <c r="Z89" s="4"/>
      <c r="AA89" s="4"/>
      <c r="AB89" s="4"/>
      <c r="AC89" s="4"/>
      <c r="AD89" s="4"/>
      <c r="AE89" s="4"/>
      <c r="AF89" s="4"/>
      <c r="AG89" s="4"/>
      <c r="AH89" s="4"/>
      <c r="AI89" s="4"/>
      <c r="AJ89" s="4"/>
      <c r="AK89" s="4"/>
      <c r="AM89" s="178"/>
    </row>
    <row r="90" spans="1:39">
      <c r="A90" s="177"/>
      <c r="B90" s="4"/>
      <c r="C90" s="4"/>
      <c r="D90" s="376"/>
      <c r="E90" s="371"/>
      <c r="F90" s="371"/>
      <c r="G90" s="392" t="s">
        <v>221</v>
      </c>
      <c r="H90" s="393"/>
      <c r="I90" s="393"/>
      <c r="J90" s="393"/>
      <c r="K90" s="393"/>
      <c r="L90" s="393"/>
      <c r="M90" s="393"/>
      <c r="N90" s="393"/>
      <c r="O90" s="393"/>
      <c r="P90" s="393"/>
      <c r="Q90" s="393"/>
      <c r="R90" s="393"/>
      <c r="S90" s="393"/>
      <c r="T90" s="393"/>
      <c r="U90" s="393"/>
      <c r="V90" s="393"/>
      <c r="W90" s="393"/>
      <c r="X90" s="394"/>
      <c r="Y90" s="4"/>
      <c r="Z90" s="4"/>
      <c r="AA90" s="4"/>
      <c r="AB90" s="4"/>
      <c r="AC90" s="4"/>
      <c r="AD90" s="4"/>
      <c r="AE90" s="4"/>
      <c r="AF90" s="4"/>
      <c r="AG90" s="4"/>
      <c r="AH90" s="4"/>
      <c r="AI90" s="4"/>
      <c r="AJ90" s="4"/>
      <c r="AK90" s="4"/>
      <c r="AM90" s="178"/>
    </row>
    <row r="91" spans="1:39" ht="14.25" thickBot="1">
      <c r="A91" s="177"/>
      <c r="B91" s="4"/>
      <c r="C91" s="4"/>
      <c r="D91" s="378"/>
      <c r="E91" s="379"/>
      <c r="F91" s="380"/>
      <c r="G91" s="395"/>
      <c r="H91" s="396"/>
      <c r="I91" s="396"/>
      <c r="J91" s="396"/>
      <c r="K91" s="396"/>
      <c r="L91" s="396"/>
      <c r="M91" s="396"/>
      <c r="N91" s="396"/>
      <c r="O91" s="396"/>
      <c r="P91" s="396"/>
      <c r="Q91" s="396"/>
      <c r="R91" s="396"/>
      <c r="S91" s="396"/>
      <c r="T91" s="396"/>
      <c r="U91" s="396"/>
      <c r="V91" s="396"/>
      <c r="W91" s="396"/>
      <c r="X91" s="397"/>
      <c r="Y91" s="4"/>
      <c r="Z91" s="4"/>
      <c r="AA91" s="4"/>
      <c r="AB91" s="4"/>
      <c r="AC91" s="4"/>
      <c r="AD91" s="4"/>
      <c r="AE91" s="4"/>
      <c r="AF91" s="4"/>
      <c r="AG91" s="4"/>
      <c r="AH91" s="4"/>
      <c r="AI91" s="4"/>
      <c r="AJ91" s="4"/>
      <c r="AK91" s="4"/>
      <c r="AM91" s="178"/>
    </row>
    <row r="92" spans="1:39">
      <c r="A92" s="177"/>
      <c r="AM92" s="178"/>
    </row>
    <row r="93" spans="1:39">
      <c r="A93" s="184"/>
      <c r="B93" s="18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185"/>
      <c r="AL93" s="185"/>
      <c r="AM93" s="186"/>
    </row>
  </sheetData>
  <sheetProtection algorithmName="SHA-512" hashValue="HtEz+dY3P7wd8TCu5L0IZ7QyIN6uWgvrpsHmerBs/J+BZIZDYRC/wcP06RRw70knO6ld43BOALCVdIDvx5zbRQ==" saltValue="nqRg3DNPZEDNGyhysAhvLA==" spinCount="100000" sheet="1" objects="1" scenarios="1"/>
  <mergeCells count="14">
    <mergeCell ref="D71:D74"/>
    <mergeCell ref="D84:F91"/>
    <mergeCell ref="G84:X87"/>
    <mergeCell ref="AB84:AK87"/>
    <mergeCell ref="G88:X89"/>
    <mergeCell ref="G90:X91"/>
    <mergeCell ref="C32:C35"/>
    <mergeCell ref="C48:C51"/>
    <mergeCell ref="A2:AM2"/>
    <mergeCell ref="D6:F13"/>
    <mergeCell ref="G6:X9"/>
    <mergeCell ref="AB6:AK9"/>
    <mergeCell ref="G10:X11"/>
    <mergeCell ref="G12:X13"/>
  </mergeCells>
  <phoneticPr fontId="8"/>
  <pageMargins left="0.70866141732283472" right="0.70866141732283472" top="0.74803149606299213" bottom="0.74803149606299213" header="0.31496062992125984" footer="0.31496062992125984"/>
  <pageSetup paperSize="9" orientation="portrait" r:id="rId1"/>
  <rowBreaks count="1" manualBreakCount="1">
    <brk id="58" max="3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32E4-A637-495F-A721-377464806BD1}">
  <dimension ref="A1:AI30"/>
  <sheetViews>
    <sheetView workbookViewId="0">
      <selection activeCell="A10" sqref="A10:E10"/>
    </sheetView>
  </sheetViews>
  <sheetFormatPr defaultColWidth="9" defaultRowHeight="14.25"/>
  <cols>
    <col min="1" max="1" width="40.375" style="2" bestFit="1" customWidth="1"/>
    <col min="2" max="2" width="16.375" style="3" customWidth="1"/>
    <col min="3" max="3" width="7.375" style="3" bestFit="1" customWidth="1"/>
    <col min="4" max="4" width="11.375" style="42" customWidth="1"/>
    <col min="5" max="6" width="11.375" style="2" customWidth="1"/>
    <col min="7" max="7" width="9" style="2"/>
    <col min="8" max="8" width="8.125" style="2" customWidth="1"/>
    <col min="9" max="10" width="9" style="2"/>
    <col min="11" max="35" width="3.625" style="2" customWidth="1"/>
    <col min="36" max="16384" width="9" style="2"/>
  </cols>
  <sheetData>
    <row r="1" spans="1:35">
      <c r="A1" s="36"/>
      <c r="D1" s="37" t="s">
        <v>222</v>
      </c>
      <c r="E1" s="38" t="s">
        <v>223</v>
      </c>
      <c r="F1" s="38" t="s">
        <v>224</v>
      </c>
      <c r="K1" s="2">
        <v>1</v>
      </c>
      <c r="L1" s="2">
        <v>2</v>
      </c>
      <c r="M1" s="2">
        <v>3</v>
      </c>
      <c r="N1" s="2">
        <v>4</v>
      </c>
      <c r="O1" s="2">
        <v>5</v>
      </c>
      <c r="P1" s="2">
        <v>6</v>
      </c>
      <c r="Q1" s="2">
        <v>7</v>
      </c>
      <c r="R1" s="2">
        <v>8</v>
      </c>
      <c r="S1" s="2">
        <v>9</v>
      </c>
      <c r="T1" s="2">
        <v>10</v>
      </c>
      <c r="U1" s="2">
        <v>11</v>
      </c>
      <c r="V1" s="2">
        <v>12</v>
      </c>
      <c r="W1" s="2">
        <v>13</v>
      </c>
      <c r="X1" s="2">
        <v>14</v>
      </c>
      <c r="Y1" s="2">
        <v>15</v>
      </c>
      <c r="Z1" s="2">
        <v>16</v>
      </c>
      <c r="AA1" s="2">
        <v>17</v>
      </c>
      <c r="AB1" s="2">
        <v>18</v>
      </c>
      <c r="AC1" s="2">
        <v>19</v>
      </c>
      <c r="AD1" s="2">
        <v>20</v>
      </c>
      <c r="AE1" s="2">
        <v>21</v>
      </c>
      <c r="AF1" s="2">
        <v>22</v>
      </c>
      <c r="AG1" s="2">
        <v>23</v>
      </c>
      <c r="AH1" s="2">
        <v>24</v>
      </c>
      <c r="AI1" s="2">
        <v>25</v>
      </c>
    </row>
    <row r="2" spans="1:35">
      <c r="A2" s="2" t="s">
        <v>225</v>
      </c>
      <c r="B2" s="39" t="s">
        <v>226</v>
      </c>
      <c r="C2" s="3" t="s">
        <v>227</v>
      </c>
      <c r="D2" s="40">
        <v>400</v>
      </c>
      <c r="E2" s="2">
        <v>250</v>
      </c>
      <c r="F2" s="2">
        <v>150</v>
      </c>
      <c r="I2" s="2" t="s">
        <v>228</v>
      </c>
      <c r="K2" s="2">
        <v>26</v>
      </c>
      <c r="L2" s="2">
        <v>27</v>
      </c>
      <c r="M2" s="2">
        <v>28</v>
      </c>
      <c r="N2" s="2">
        <v>29</v>
      </c>
      <c r="O2" s="2">
        <v>30</v>
      </c>
      <c r="P2" s="2">
        <v>31</v>
      </c>
      <c r="Q2" s="2">
        <v>32</v>
      </c>
      <c r="R2" s="2">
        <v>33</v>
      </c>
      <c r="S2" s="2">
        <v>34</v>
      </c>
      <c r="T2" s="2">
        <v>35</v>
      </c>
      <c r="U2" s="2">
        <v>36</v>
      </c>
      <c r="V2" s="2">
        <v>37</v>
      </c>
      <c r="W2" s="2">
        <v>38</v>
      </c>
      <c r="X2" s="2">
        <v>39</v>
      </c>
      <c r="Y2" s="2">
        <v>40</v>
      </c>
      <c r="Z2" s="2">
        <v>41</v>
      </c>
      <c r="AA2" s="2">
        <v>42</v>
      </c>
      <c r="AB2" s="2">
        <v>43</v>
      </c>
      <c r="AC2" s="2">
        <v>44</v>
      </c>
      <c r="AD2" s="2">
        <v>45</v>
      </c>
      <c r="AE2" s="2">
        <v>46</v>
      </c>
      <c r="AF2" s="2">
        <v>47</v>
      </c>
      <c r="AG2" s="2">
        <v>48</v>
      </c>
      <c r="AH2" s="2">
        <v>49</v>
      </c>
      <c r="AI2" s="2">
        <v>50</v>
      </c>
    </row>
    <row r="3" spans="1:35">
      <c r="A3" s="2" t="s">
        <v>229</v>
      </c>
      <c r="B3" s="39" t="s">
        <v>226</v>
      </c>
      <c r="C3" s="3" t="s">
        <v>227</v>
      </c>
      <c r="D3" s="40">
        <v>400</v>
      </c>
      <c r="E3" s="2">
        <v>250</v>
      </c>
      <c r="F3" s="2">
        <v>150</v>
      </c>
      <c r="I3" s="2" t="s">
        <v>230</v>
      </c>
    </row>
    <row r="4" spans="1:35">
      <c r="A4" s="2" t="s">
        <v>231</v>
      </c>
      <c r="B4" s="39" t="s">
        <v>226</v>
      </c>
      <c r="C4" s="3" t="s">
        <v>227</v>
      </c>
      <c r="D4" s="40">
        <v>400</v>
      </c>
      <c r="E4" s="2">
        <v>250</v>
      </c>
      <c r="F4" s="2">
        <v>150</v>
      </c>
      <c r="I4" s="2" t="s">
        <v>232</v>
      </c>
    </row>
    <row r="5" spans="1:35">
      <c r="A5" s="2" t="s">
        <v>233</v>
      </c>
      <c r="B5" s="39" t="s">
        <v>226</v>
      </c>
      <c r="C5" s="3" t="s">
        <v>227</v>
      </c>
      <c r="D5" s="40">
        <v>400</v>
      </c>
      <c r="E5" s="2">
        <v>250</v>
      </c>
      <c r="F5" s="2">
        <v>150</v>
      </c>
      <c r="I5" s="2" t="s">
        <v>234</v>
      </c>
    </row>
    <row r="6" spans="1:35">
      <c r="A6" s="2" t="s">
        <v>235</v>
      </c>
      <c r="B6" s="39" t="s">
        <v>226</v>
      </c>
      <c r="C6" s="3" t="s">
        <v>227</v>
      </c>
      <c r="D6" s="40">
        <v>400</v>
      </c>
      <c r="E6" s="2">
        <v>250</v>
      </c>
      <c r="F6" s="2">
        <v>150</v>
      </c>
      <c r="I6" s="2" t="s">
        <v>236</v>
      </c>
    </row>
    <row r="7" spans="1:35">
      <c r="A7" s="2" t="s">
        <v>237</v>
      </c>
      <c r="B7" s="41" t="s">
        <v>238</v>
      </c>
      <c r="C7" s="3" t="s">
        <v>227</v>
      </c>
      <c r="D7" s="40">
        <v>120</v>
      </c>
      <c r="I7" s="2" t="s">
        <v>239</v>
      </c>
    </row>
    <row r="8" spans="1:35">
      <c r="A8" s="2" t="s">
        <v>240</v>
      </c>
      <c r="B8" s="41" t="s">
        <v>238</v>
      </c>
      <c r="C8" s="3" t="s">
        <v>227</v>
      </c>
      <c r="D8" s="40">
        <v>120</v>
      </c>
      <c r="I8" s="2" t="s">
        <v>241</v>
      </c>
    </row>
    <row r="9" spans="1:35">
      <c r="A9" s="2" t="s">
        <v>242</v>
      </c>
      <c r="B9" s="41" t="s">
        <v>238</v>
      </c>
      <c r="C9" s="3" t="s">
        <v>227</v>
      </c>
      <c r="D9" s="40">
        <v>120</v>
      </c>
      <c r="I9" s="2" t="s">
        <v>243</v>
      </c>
    </row>
    <row r="10" spans="1:35">
      <c r="A10" s="2" t="s">
        <v>258</v>
      </c>
      <c r="B10" s="41" t="s">
        <v>238</v>
      </c>
      <c r="C10" s="3" t="s">
        <v>227</v>
      </c>
      <c r="D10" s="40">
        <v>120</v>
      </c>
      <c r="I10" s="2" t="s">
        <v>245</v>
      </c>
    </row>
    <row r="11" spans="1:35">
      <c r="A11" s="2" t="s">
        <v>244</v>
      </c>
      <c r="B11" s="41" t="s">
        <v>238</v>
      </c>
      <c r="C11" s="3" t="s">
        <v>227</v>
      </c>
      <c r="D11" s="40">
        <v>120</v>
      </c>
      <c r="I11" s="2" t="s">
        <v>247</v>
      </c>
    </row>
    <row r="12" spans="1:35">
      <c r="A12" s="2" t="s">
        <v>246</v>
      </c>
      <c r="B12" s="41" t="s">
        <v>238</v>
      </c>
      <c r="C12" s="3" t="s">
        <v>227</v>
      </c>
      <c r="D12" s="40">
        <v>120</v>
      </c>
      <c r="I12" s="2" t="s">
        <v>249</v>
      </c>
    </row>
    <row r="13" spans="1:35">
      <c r="A13" s="2" t="s">
        <v>248</v>
      </c>
      <c r="B13" s="41" t="s">
        <v>238</v>
      </c>
      <c r="C13" s="3" t="s">
        <v>227</v>
      </c>
      <c r="D13" s="40">
        <v>120</v>
      </c>
      <c r="I13" s="2" t="s">
        <v>251</v>
      </c>
    </row>
    <row r="14" spans="1:35">
      <c r="A14" s="2" t="s">
        <v>250</v>
      </c>
      <c r="B14" s="41" t="s">
        <v>238</v>
      </c>
      <c r="C14" s="3" t="s">
        <v>227</v>
      </c>
      <c r="D14" s="40">
        <v>120</v>
      </c>
      <c r="I14" s="2" t="s">
        <v>253</v>
      </c>
    </row>
    <row r="15" spans="1:35">
      <c r="A15" s="2" t="s">
        <v>252</v>
      </c>
      <c r="B15" s="41" t="s">
        <v>238</v>
      </c>
      <c r="C15" s="3" t="s">
        <v>227</v>
      </c>
      <c r="D15" s="40">
        <v>120</v>
      </c>
      <c r="I15" s="2" t="s">
        <v>254</v>
      </c>
    </row>
    <row r="16" spans="1:35">
      <c r="D16" s="40"/>
      <c r="I16" s="2" t="s">
        <v>255</v>
      </c>
    </row>
    <row r="17" spans="4:9">
      <c r="D17" s="40"/>
      <c r="I17" s="2" t="s">
        <v>256</v>
      </c>
    </row>
    <row r="18" spans="4:9">
      <c r="D18" s="40"/>
      <c r="I18" s="2" t="s">
        <v>257</v>
      </c>
    </row>
    <row r="19" spans="4:9">
      <c r="D19" s="40"/>
    </row>
    <row r="20" spans="4:9">
      <c r="D20" s="161"/>
    </row>
    <row r="21" spans="4:9">
      <c r="D21" s="161"/>
    </row>
    <row r="22" spans="4:9">
      <c r="D22" s="161"/>
    </row>
    <row r="23" spans="4:9">
      <c r="D23" s="161"/>
    </row>
    <row r="24" spans="4:9">
      <c r="D24" s="161"/>
    </row>
    <row r="25" spans="4:9">
      <c r="D25" s="161"/>
    </row>
    <row r="26" spans="4:9">
      <c r="D26" s="161"/>
    </row>
    <row r="27" spans="4:9">
      <c r="D27" s="161"/>
    </row>
    <row r="28" spans="4:9">
      <c r="D28" s="162"/>
    </row>
    <row r="29" spans="4:9">
      <c r="D29" s="162"/>
    </row>
    <row r="30" spans="4:9">
      <c r="D30" s="162"/>
    </row>
  </sheetData>
  <sheetProtection selectLockedCells="1"/>
  <phoneticPr fontId="8"/>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3-0実績報告書</vt:lpstr>
      <vt:lpstr>3-1経費所要額調書</vt:lpstr>
      <vt:lpstr>3-2収支精算書</vt:lpstr>
      <vt:lpstr>3-2収支精算書 (記入例)</vt:lpstr>
      <vt:lpstr>3-3誓約書</vt:lpstr>
      <vt:lpstr>別紙１　利用者数開所月数算出シート</vt:lpstr>
      <vt:lpstr>別紙２　食材料費計算補助シート</vt:lpstr>
      <vt:lpstr>別紙３　補足事項</vt:lpstr>
      <vt:lpstr>リスト</vt:lpstr>
      <vt:lpstr>'3-0実績報告書'!Print_Area</vt:lpstr>
      <vt:lpstr>'3-1経費所要額調書'!Print_Area</vt:lpstr>
      <vt:lpstr>'3-2収支精算書'!Print_Area</vt:lpstr>
      <vt:lpstr>'3-2収支精算書 (記入例)'!Print_Area</vt:lpstr>
      <vt:lpstr>'3-3誓約書'!Print_Area</vt:lpstr>
      <vt:lpstr>'別紙１　利用者数開所月数算出シート'!Print_Area</vt:lpstr>
      <vt:lpstr>'別紙３　補足事項'!Print_Area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佐伯　葉子</cp:lastModifiedBy>
  <cp:revision/>
  <dcterms:created xsi:type="dcterms:W3CDTF">2023-03-13T06:51:43Z</dcterms:created>
  <dcterms:modified xsi:type="dcterms:W3CDTF">2026-02-02T23:35:21Z</dcterms:modified>
  <cp:category/>
  <cp:contentStatus/>
</cp:coreProperties>
</file>