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10.17.53.35\share\＠＠＠030施設福祉推進班\308 物価高騰対策事業\R8\04-委託契約事務（プロポ）\09-課HP掲載\R8\HP掲載用\障害\"/>
    </mc:Choice>
  </mc:AlternateContent>
  <xr:revisionPtr revIDLastSave="0" documentId="13_ncr:1_{E608F8D3-4D70-4D80-981B-C90DAB060566}" xr6:coauthVersionLast="47" xr6:coauthVersionMax="47" xr10:uidLastSave="{00000000-0000-0000-0000-000000000000}"/>
  <bookViews>
    <workbookView xWindow="-120" yWindow="-120" windowWidth="29040" windowHeight="15720" tabRatio="852" activeTab="1" xr2:uid="{00000000-000D-0000-FFFF-FFFF00000000}"/>
  </bookViews>
  <sheets>
    <sheet name="0申請書作成シート" sheetId="43" r:id="rId1"/>
    <sheet name="1-1支援金申請書" sheetId="32" r:id="rId2"/>
    <sheet name="1-2支援金申請内容内訳書" sheetId="31" r:id="rId3"/>
    <sheet name="1-3振込先口座通帳写し貼付台紙" sheetId="34" r:id="rId4"/>
    <sheet name="1-1補助金申請書" sheetId="44" r:id="rId5"/>
    <sheet name="1-2補助金申請内容内訳書" sheetId="45" r:id="rId6"/>
    <sheet name="補足事項" sheetId="41" r:id="rId7"/>
    <sheet name="リスト" sheetId="33" state="hidden" r:id="rId8"/>
  </sheets>
  <definedNames>
    <definedName name="_xlnm.Print_Area" localSheetId="0">'0申請書作成シート'!$A$1:$BG$150</definedName>
    <definedName name="_xlnm.Print_Area" localSheetId="1">'1-1支援金申請書'!$A$1:$AI$52</definedName>
    <definedName name="_xlnm.Print_Area" localSheetId="4">'1-1補助金申請書'!$A$1:$AI$114</definedName>
    <definedName name="_xlnm.Print_Area" localSheetId="2">'1-2支援金申請内容内訳書'!$A$1:$I$62</definedName>
    <definedName name="_xlnm.Print_Area" localSheetId="5">'1-2補助金申請内容内訳書'!$A$1:$I$59</definedName>
    <definedName name="_xlnm.Print_Area" localSheetId="3">'1-3振込先口座通帳写し貼付台紙'!$A$1:$AL$60</definedName>
    <definedName name="_xlnm.Print_Area" localSheetId="6">補足事項!$A$1:$AM$81</definedName>
    <definedName name="_xlnm.Print_Area">#REF!</definedName>
    <definedName name="XL__015___" localSheetId="0">#REF!</definedName>
    <definedName name="XL__015___" localSheetId="1">#REF!</definedName>
    <definedName name="XL__015___" localSheetId="4">#REF!</definedName>
    <definedName name="XL__015___" localSheetId="2">#REF!</definedName>
    <definedName name="XL__015___" localSheetId="5">#REF!</definedName>
    <definedName name="XL__015___" localSheetId="3">#REF!</definedName>
    <definedName name="XL__015___" localSheetId="6">#REF!</definedName>
    <definedName name="XL__015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31" l="1" a="1"/>
  <c r="B7" i="31" s="1"/>
  <c r="C7" i="31" a="1"/>
  <c r="C7" i="31" s="1"/>
  <c r="E6" i="31" a="1"/>
  <c r="E6" i="31" s="1"/>
  <c r="H6" i="31" s="1"/>
  <c r="AI64" i="43"/>
  <c r="Z65" i="43"/>
  <c r="Z64" i="43"/>
  <c r="C3" i="31"/>
  <c r="F55" i="45" a="1"/>
  <c r="F55" i="45" s="1"/>
  <c r="I55" i="45" s="1"/>
  <c r="E55" i="45" a="1"/>
  <c r="E55" i="45" s="1"/>
  <c r="D55" i="45" a="1"/>
  <c r="D55" i="45" s="1"/>
  <c r="C55" i="45" a="1"/>
  <c r="C55" i="45" s="1"/>
  <c r="B55" i="45" a="1"/>
  <c r="B55" i="45" s="1"/>
  <c r="F54" i="45" a="1"/>
  <c r="F54" i="45" s="1"/>
  <c r="I54" i="45" s="1"/>
  <c r="E54" i="45" a="1"/>
  <c r="E54" i="45" s="1"/>
  <c r="D54" i="45" a="1"/>
  <c r="D54" i="45" s="1"/>
  <c r="C54" i="45" a="1"/>
  <c r="C54" i="45" s="1"/>
  <c r="B54" i="45" a="1"/>
  <c r="B54" i="45" s="1"/>
  <c r="F53" i="45" a="1"/>
  <c r="F53" i="45" s="1"/>
  <c r="I53" i="45" s="1"/>
  <c r="E53" i="45" a="1"/>
  <c r="E53" i="45" s="1"/>
  <c r="H53" i="45" s="1"/>
  <c r="D53" i="45" a="1"/>
  <c r="D53" i="45" s="1"/>
  <c r="C53" i="45" a="1"/>
  <c r="C53" i="45" s="1"/>
  <c r="B53" i="45" a="1"/>
  <c r="B53" i="45" s="1"/>
  <c r="F52" i="45" a="1"/>
  <c r="F52" i="45" s="1"/>
  <c r="I52" i="45" s="1"/>
  <c r="E52" i="45" a="1"/>
  <c r="E52" i="45" s="1"/>
  <c r="H52" i="45" s="1"/>
  <c r="D52" i="45" a="1"/>
  <c r="D52" i="45" s="1"/>
  <c r="C52" i="45" a="1"/>
  <c r="C52" i="45" s="1"/>
  <c r="B52" i="45" a="1"/>
  <c r="B52" i="45" s="1"/>
  <c r="F51" i="45" a="1"/>
  <c r="F51" i="45" s="1"/>
  <c r="I51" i="45" s="1"/>
  <c r="E51" i="45" a="1"/>
  <c r="E51" i="45" s="1"/>
  <c r="D51" i="45" a="1"/>
  <c r="D51" i="45" s="1"/>
  <c r="C51" i="45" a="1"/>
  <c r="C51" i="45" s="1"/>
  <c r="B51" i="45" a="1"/>
  <c r="B51" i="45" s="1"/>
  <c r="F50" i="45" a="1"/>
  <c r="F50" i="45" s="1"/>
  <c r="I50" i="45" s="1"/>
  <c r="E50" i="45" a="1"/>
  <c r="E50" i="45" s="1"/>
  <c r="D50" i="45" a="1"/>
  <c r="D50" i="45" s="1"/>
  <c r="C50" i="45" a="1"/>
  <c r="C50" i="45" s="1"/>
  <c r="B50" i="45" a="1"/>
  <c r="B50" i="45" s="1"/>
  <c r="F49" i="45" a="1"/>
  <c r="F49" i="45" s="1"/>
  <c r="I49" i="45" s="1"/>
  <c r="E49" i="45" a="1"/>
  <c r="E49" i="45" s="1"/>
  <c r="D49" i="45" a="1"/>
  <c r="D49" i="45" s="1"/>
  <c r="C49" i="45" a="1"/>
  <c r="C49" i="45" s="1"/>
  <c r="B49" i="45" a="1"/>
  <c r="B49" i="45" s="1"/>
  <c r="F48" i="45" a="1"/>
  <c r="F48" i="45" s="1"/>
  <c r="I48" i="45" s="1"/>
  <c r="E48" i="45" a="1"/>
  <c r="E48" i="45" s="1"/>
  <c r="D48" i="45" a="1"/>
  <c r="D48" i="45" s="1"/>
  <c r="C48" i="45" a="1"/>
  <c r="C48" i="45" s="1"/>
  <c r="B48" i="45" a="1"/>
  <c r="B48" i="45" s="1"/>
  <c r="F47" i="45" a="1"/>
  <c r="F47" i="45" s="1"/>
  <c r="I47" i="45" s="1"/>
  <c r="E47" i="45" a="1"/>
  <c r="E47" i="45" s="1"/>
  <c r="D47" i="45" a="1"/>
  <c r="D47" i="45" s="1"/>
  <c r="C47" i="45" a="1"/>
  <c r="C47" i="45" s="1"/>
  <c r="B47" i="45" a="1"/>
  <c r="B47" i="45" s="1"/>
  <c r="F46" i="45" a="1"/>
  <c r="F46" i="45" s="1"/>
  <c r="I46" i="45" s="1"/>
  <c r="E46" i="45" a="1"/>
  <c r="E46" i="45" s="1"/>
  <c r="D46" i="45" a="1"/>
  <c r="D46" i="45" s="1"/>
  <c r="C46" i="45" a="1"/>
  <c r="C46" i="45" s="1"/>
  <c r="B46" i="45" a="1"/>
  <c r="B46" i="45" s="1"/>
  <c r="F45" i="45" a="1"/>
  <c r="F45" i="45" s="1"/>
  <c r="I45" i="45" s="1"/>
  <c r="E45" i="45" a="1"/>
  <c r="E45" i="45" s="1"/>
  <c r="H45" i="45" s="1"/>
  <c r="D45" i="45" a="1"/>
  <c r="D45" i="45" s="1"/>
  <c r="C45" i="45" a="1"/>
  <c r="C45" i="45" s="1"/>
  <c r="B45" i="45" a="1"/>
  <c r="B45" i="45" s="1"/>
  <c r="F44" i="45" a="1"/>
  <c r="F44" i="45" s="1"/>
  <c r="I44" i="45" s="1"/>
  <c r="E44" i="45" a="1"/>
  <c r="E44" i="45" s="1"/>
  <c r="H44" i="45" s="1"/>
  <c r="D44" i="45" a="1"/>
  <c r="D44" i="45" s="1"/>
  <c r="C44" i="45" a="1"/>
  <c r="C44" i="45" s="1"/>
  <c r="B44" i="45" a="1"/>
  <c r="B44" i="45" s="1"/>
  <c r="F43" i="45" a="1"/>
  <c r="F43" i="45" s="1"/>
  <c r="I43" i="45" s="1"/>
  <c r="E43" i="45" a="1"/>
  <c r="E43" i="45" s="1"/>
  <c r="D43" i="45" a="1"/>
  <c r="D43" i="45" s="1"/>
  <c r="C43" i="45" a="1"/>
  <c r="C43" i="45" s="1"/>
  <c r="B43" i="45" a="1"/>
  <c r="B43" i="45" s="1"/>
  <c r="F42" i="45" a="1"/>
  <c r="F42" i="45" s="1"/>
  <c r="I42" i="45" s="1"/>
  <c r="E42" i="45" a="1"/>
  <c r="E42" i="45" s="1"/>
  <c r="D42" i="45" a="1"/>
  <c r="D42" i="45" s="1"/>
  <c r="C42" i="45" a="1"/>
  <c r="C42" i="45" s="1"/>
  <c r="B42" i="45" a="1"/>
  <c r="B42" i="45" s="1"/>
  <c r="F41" i="45" a="1"/>
  <c r="F41" i="45" s="1"/>
  <c r="I41" i="45" s="1"/>
  <c r="E41" i="45" a="1"/>
  <c r="E41" i="45" s="1"/>
  <c r="D41" i="45" a="1"/>
  <c r="D41" i="45" s="1"/>
  <c r="C41" i="45" a="1"/>
  <c r="C41" i="45" s="1"/>
  <c r="B41" i="45" a="1"/>
  <c r="B41" i="45" s="1"/>
  <c r="F40" i="45" a="1"/>
  <c r="F40" i="45" s="1"/>
  <c r="I40" i="45" s="1"/>
  <c r="E40" i="45" a="1"/>
  <c r="E40" i="45" s="1"/>
  <c r="D40" i="45" a="1"/>
  <c r="D40" i="45" s="1"/>
  <c r="C40" i="45" a="1"/>
  <c r="C40" i="45" s="1"/>
  <c r="B40" i="45" a="1"/>
  <c r="B40" i="45" s="1"/>
  <c r="F39" i="45" a="1"/>
  <c r="F39" i="45" s="1"/>
  <c r="I39" i="45" s="1"/>
  <c r="E39" i="45" a="1"/>
  <c r="E39" i="45" s="1"/>
  <c r="D39" i="45" a="1"/>
  <c r="D39" i="45" s="1"/>
  <c r="C39" i="45" a="1"/>
  <c r="C39" i="45" s="1"/>
  <c r="B39" i="45" a="1"/>
  <c r="B39" i="45" s="1"/>
  <c r="F38" i="45" a="1"/>
  <c r="F38" i="45" s="1"/>
  <c r="I38" i="45" s="1"/>
  <c r="E38" i="45" a="1"/>
  <c r="E38" i="45" s="1"/>
  <c r="D38" i="45" a="1"/>
  <c r="D38" i="45" s="1"/>
  <c r="C38" i="45" a="1"/>
  <c r="C38" i="45" s="1"/>
  <c r="B38" i="45" a="1"/>
  <c r="B38" i="45" s="1"/>
  <c r="F37" i="45" a="1"/>
  <c r="F37" i="45" s="1"/>
  <c r="I37" i="45" s="1"/>
  <c r="E37" i="45" a="1"/>
  <c r="E37" i="45" s="1"/>
  <c r="H37" i="45" s="1"/>
  <c r="D37" i="45" a="1"/>
  <c r="D37" i="45" s="1"/>
  <c r="C37" i="45" a="1"/>
  <c r="C37" i="45" s="1"/>
  <c r="B37" i="45" a="1"/>
  <c r="B37" i="45" s="1"/>
  <c r="F36" i="45" a="1"/>
  <c r="F36" i="45" s="1"/>
  <c r="I36" i="45" s="1"/>
  <c r="E36" i="45" a="1"/>
  <c r="E36" i="45" s="1"/>
  <c r="H36" i="45" s="1"/>
  <c r="D36" i="45" a="1"/>
  <c r="D36" i="45" s="1"/>
  <c r="C36" i="45" a="1"/>
  <c r="C36" i="45" s="1"/>
  <c r="B36" i="45" a="1"/>
  <c r="B36" i="45" s="1"/>
  <c r="F35" i="45" a="1"/>
  <c r="F35" i="45" s="1"/>
  <c r="I35" i="45" s="1"/>
  <c r="E35" i="45" a="1"/>
  <c r="E35" i="45" s="1"/>
  <c r="H35" i="45" s="1"/>
  <c r="D35" i="45" a="1"/>
  <c r="D35" i="45" s="1"/>
  <c r="C35" i="45" a="1"/>
  <c r="C35" i="45" s="1"/>
  <c r="B35" i="45" a="1"/>
  <c r="B35" i="45" s="1"/>
  <c r="F34" i="45" a="1"/>
  <c r="F34" i="45" s="1"/>
  <c r="I34" i="45" s="1"/>
  <c r="E34" i="45" a="1"/>
  <c r="E34" i="45" s="1"/>
  <c r="D34" i="45" a="1"/>
  <c r="D34" i="45" s="1"/>
  <c r="C34" i="45" a="1"/>
  <c r="C34" i="45" s="1"/>
  <c r="B34" i="45" a="1"/>
  <c r="B34" i="45" s="1"/>
  <c r="F33" i="45" a="1"/>
  <c r="F33" i="45" s="1"/>
  <c r="I33" i="45" s="1"/>
  <c r="E33" i="45" a="1"/>
  <c r="E33" i="45" s="1"/>
  <c r="D33" i="45" a="1"/>
  <c r="D33" i="45" s="1"/>
  <c r="C33" i="45" a="1"/>
  <c r="C33" i="45" s="1"/>
  <c r="B33" i="45" a="1"/>
  <c r="B33" i="45" s="1"/>
  <c r="F32" i="45" a="1"/>
  <c r="F32" i="45" s="1"/>
  <c r="I32" i="45" s="1"/>
  <c r="E32" i="45" a="1"/>
  <c r="E32" i="45" s="1"/>
  <c r="D32" i="45" a="1"/>
  <c r="D32" i="45" s="1"/>
  <c r="C32" i="45" a="1"/>
  <c r="C32" i="45" s="1"/>
  <c r="B32" i="45" a="1"/>
  <c r="B32" i="45" s="1"/>
  <c r="F31" i="45" a="1"/>
  <c r="F31" i="45" s="1"/>
  <c r="I31" i="45" s="1"/>
  <c r="E31" i="45" a="1"/>
  <c r="E31" i="45" s="1"/>
  <c r="D31" i="45" a="1"/>
  <c r="D31" i="45" s="1"/>
  <c r="C31" i="45" a="1"/>
  <c r="C31" i="45" s="1"/>
  <c r="B31" i="45" a="1"/>
  <c r="B31" i="45" s="1"/>
  <c r="F30" i="45" a="1"/>
  <c r="F30" i="45" s="1"/>
  <c r="I30" i="45" s="1"/>
  <c r="E30" i="45" a="1"/>
  <c r="E30" i="45" s="1"/>
  <c r="D30" i="45" a="1"/>
  <c r="D30" i="45" s="1"/>
  <c r="C30" i="45" a="1"/>
  <c r="C30" i="45" s="1"/>
  <c r="B30" i="45" a="1"/>
  <c r="B30" i="45" s="1"/>
  <c r="F29" i="45" a="1"/>
  <c r="F29" i="45" s="1"/>
  <c r="I29" i="45" s="1"/>
  <c r="E29" i="45" a="1"/>
  <c r="E29" i="45" s="1"/>
  <c r="H29" i="45" s="1"/>
  <c r="D29" i="45" a="1"/>
  <c r="D29" i="45" s="1"/>
  <c r="C29" i="45" a="1"/>
  <c r="C29" i="45" s="1"/>
  <c r="B29" i="45" a="1"/>
  <c r="B29" i="45" s="1"/>
  <c r="F28" i="45" a="1"/>
  <c r="F28" i="45" s="1"/>
  <c r="I28" i="45" s="1"/>
  <c r="E28" i="45" a="1"/>
  <c r="E28" i="45" s="1"/>
  <c r="H28" i="45" s="1"/>
  <c r="D28" i="45" a="1"/>
  <c r="D28" i="45" s="1"/>
  <c r="C28" i="45" a="1"/>
  <c r="C28" i="45" s="1"/>
  <c r="B28" i="45" a="1"/>
  <c r="B28" i="45" s="1"/>
  <c r="F27" i="45" a="1"/>
  <c r="F27" i="45" s="1"/>
  <c r="E27" i="45" a="1"/>
  <c r="E27" i="45" s="1"/>
  <c r="D27" i="45" a="1"/>
  <c r="D27" i="45" s="1"/>
  <c r="C27" i="45" a="1"/>
  <c r="C27" i="45" s="1"/>
  <c r="B27" i="45" a="1"/>
  <c r="B27" i="45" s="1"/>
  <c r="F26" i="45" a="1"/>
  <c r="F26" i="45" s="1"/>
  <c r="E26" i="45" a="1"/>
  <c r="E26" i="45" s="1"/>
  <c r="D26" i="45" a="1"/>
  <c r="D26" i="45" s="1"/>
  <c r="C26" i="45" a="1"/>
  <c r="C26" i="45" s="1"/>
  <c r="B26" i="45" a="1"/>
  <c r="B26" i="45" s="1"/>
  <c r="F25" i="45" a="1"/>
  <c r="F25" i="45" s="1"/>
  <c r="E25" i="45" a="1"/>
  <c r="E25" i="45" s="1"/>
  <c r="D25" i="45" a="1"/>
  <c r="D25" i="45" s="1"/>
  <c r="C25" i="45" a="1"/>
  <c r="C25" i="45" s="1"/>
  <c r="B25" i="45" a="1"/>
  <c r="B25" i="45" s="1"/>
  <c r="F24" i="45" a="1"/>
  <c r="F24" i="45" s="1"/>
  <c r="E24" i="45" a="1"/>
  <c r="E24" i="45" s="1"/>
  <c r="H24" i="45" s="1"/>
  <c r="D24" i="45" a="1"/>
  <c r="D24" i="45" s="1"/>
  <c r="C24" i="45" a="1"/>
  <c r="C24" i="45" s="1"/>
  <c r="B24" i="45" a="1"/>
  <c r="B24" i="45" s="1"/>
  <c r="F23" i="45" a="1"/>
  <c r="F23" i="45" s="1"/>
  <c r="E23" i="45" a="1"/>
  <c r="E23" i="45" s="1"/>
  <c r="H23" i="45" s="1"/>
  <c r="D23" i="45" a="1"/>
  <c r="D23" i="45" s="1"/>
  <c r="C23" i="45" a="1"/>
  <c r="C23" i="45" s="1"/>
  <c r="B23" i="45" a="1"/>
  <c r="B23" i="45" s="1"/>
  <c r="F22" i="45" a="1"/>
  <c r="F22" i="45" s="1"/>
  <c r="E22" i="45" a="1"/>
  <c r="E22" i="45" s="1"/>
  <c r="H22" i="45" s="1"/>
  <c r="D22" i="45" a="1"/>
  <c r="D22" i="45" s="1"/>
  <c r="C22" i="45" a="1"/>
  <c r="C22" i="45" s="1"/>
  <c r="B22" i="45" a="1"/>
  <c r="B22" i="45" s="1"/>
  <c r="F21" i="45" a="1"/>
  <c r="F21" i="45" s="1"/>
  <c r="E21" i="45" a="1"/>
  <c r="E21" i="45" s="1"/>
  <c r="H21" i="45" s="1"/>
  <c r="D21" i="45" a="1"/>
  <c r="D21" i="45" s="1"/>
  <c r="C21" i="45" a="1"/>
  <c r="C21" i="45" s="1"/>
  <c r="B21" i="45" a="1"/>
  <c r="B21" i="45" s="1"/>
  <c r="F20" i="45" a="1"/>
  <c r="F20" i="45" s="1"/>
  <c r="E20" i="45" a="1"/>
  <c r="E20" i="45" s="1"/>
  <c r="D20" i="45" a="1"/>
  <c r="D20" i="45" s="1"/>
  <c r="C20" i="45" a="1"/>
  <c r="C20" i="45" s="1"/>
  <c r="B20" i="45" a="1"/>
  <c r="B20" i="45" s="1"/>
  <c r="F19" i="45" a="1"/>
  <c r="F19" i="45" s="1"/>
  <c r="E19" i="45" a="1"/>
  <c r="E19" i="45" s="1"/>
  <c r="D19" i="45" a="1"/>
  <c r="D19" i="45" s="1"/>
  <c r="C19" i="45" a="1"/>
  <c r="C19" i="45" s="1"/>
  <c r="B19" i="45" a="1"/>
  <c r="B19" i="45" s="1"/>
  <c r="F18" i="45" a="1"/>
  <c r="F18" i="45" s="1"/>
  <c r="E18" i="45" a="1"/>
  <c r="E18" i="45" s="1"/>
  <c r="D18" i="45" a="1"/>
  <c r="D18" i="45" s="1"/>
  <c r="C18" i="45" a="1"/>
  <c r="C18" i="45" s="1"/>
  <c r="B18" i="45" a="1"/>
  <c r="B18" i="45" s="1"/>
  <c r="F17" i="45" a="1"/>
  <c r="F17" i="45" s="1"/>
  <c r="E17" i="45" a="1"/>
  <c r="E17" i="45" s="1"/>
  <c r="D17" i="45" a="1"/>
  <c r="D17" i="45" s="1"/>
  <c r="C17" i="45" a="1"/>
  <c r="C17" i="45" s="1"/>
  <c r="B17" i="45" a="1"/>
  <c r="B17" i="45" s="1"/>
  <c r="F16" i="45" a="1"/>
  <c r="F16" i="45" s="1"/>
  <c r="E16" i="45" a="1"/>
  <c r="E16" i="45" s="1"/>
  <c r="H16" i="45" s="1"/>
  <c r="D16" i="45" a="1"/>
  <c r="D16" i="45" s="1"/>
  <c r="C16" i="45" a="1"/>
  <c r="C16" i="45" s="1"/>
  <c r="B16" i="45" a="1"/>
  <c r="B16" i="45" s="1"/>
  <c r="F15" i="45" a="1"/>
  <c r="F15" i="45" s="1"/>
  <c r="E15" i="45" a="1"/>
  <c r="E15" i="45" s="1"/>
  <c r="H15" i="45" s="1"/>
  <c r="D15" i="45" a="1"/>
  <c r="D15" i="45" s="1"/>
  <c r="C15" i="45" a="1"/>
  <c r="C15" i="45" s="1"/>
  <c r="B15" i="45" a="1"/>
  <c r="B15" i="45" s="1"/>
  <c r="F14" i="45" a="1"/>
  <c r="F14" i="45" s="1"/>
  <c r="E14" i="45" a="1"/>
  <c r="E14" i="45" s="1"/>
  <c r="H14" i="45" s="1"/>
  <c r="D14" i="45" a="1"/>
  <c r="D14" i="45" s="1"/>
  <c r="C14" i="45" a="1"/>
  <c r="C14" i="45" s="1"/>
  <c r="B14" i="45" a="1"/>
  <c r="B14" i="45" s="1"/>
  <c r="F13" i="45" a="1"/>
  <c r="F13" i="45" s="1"/>
  <c r="E13" i="45" a="1"/>
  <c r="E13" i="45" s="1"/>
  <c r="H13" i="45" s="1"/>
  <c r="D13" i="45" a="1"/>
  <c r="D13" i="45" s="1"/>
  <c r="C13" i="45" a="1"/>
  <c r="C13" i="45" s="1"/>
  <c r="B13" i="45" a="1"/>
  <c r="B13" i="45" s="1"/>
  <c r="F12" i="45" a="1"/>
  <c r="F12" i="45" s="1"/>
  <c r="E12" i="45" a="1"/>
  <c r="E12" i="45" s="1"/>
  <c r="D12" i="45" a="1"/>
  <c r="D12" i="45" s="1"/>
  <c r="C12" i="45" a="1"/>
  <c r="C12" i="45" s="1"/>
  <c r="B12" i="45" a="1"/>
  <c r="B12" i="45" s="1"/>
  <c r="F11" i="45" a="1"/>
  <c r="F11" i="45" s="1"/>
  <c r="E11" i="45" a="1"/>
  <c r="E11" i="45" s="1"/>
  <c r="D11" i="45" a="1"/>
  <c r="D11" i="45" s="1"/>
  <c r="C11" i="45" a="1"/>
  <c r="C11" i="45" s="1"/>
  <c r="B11" i="45" a="1"/>
  <c r="B11" i="45" s="1"/>
  <c r="F10" i="45" a="1"/>
  <c r="F10" i="45" s="1"/>
  <c r="E10" i="45" a="1"/>
  <c r="E10" i="45" s="1"/>
  <c r="D10" i="45" a="1"/>
  <c r="D10" i="45" s="1"/>
  <c r="C10" i="45" a="1"/>
  <c r="C10" i="45" s="1"/>
  <c r="B10" i="45" a="1"/>
  <c r="B10" i="45" s="1"/>
  <c r="F9" i="45" a="1"/>
  <c r="F9" i="45" s="1"/>
  <c r="E9" i="45" a="1"/>
  <c r="E9" i="45" s="1"/>
  <c r="D9" i="45" a="1"/>
  <c r="D9" i="45" s="1"/>
  <c r="C9" i="45" a="1"/>
  <c r="C9" i="45" s="1"/>
  <c r="B9" i="45" a="1"/>
  <c r="B9" i="45" s="1"/>
  <c r="F8" i="45" a="1"/>
  <c r="F8" i="45" s="1"/>
  <c r="E8" i="45" a="1"/>
  <c r="E8" i="45" s="1"/>
  <c r="H8" i="45" s="1"/>
  <c r="D8" i="45" a="1"/>
  <c r="D8" i="45" s="1"/>
  <c r="C8" i="45" a="1"/>
  <c r="C8" i="45" s="1"/>
  <c r="B8" i="45" a="1"/>
  <c r="B8" i="45" s="1"/>
  <c r="F7" i="45" a="1"/>
  <c r="F7" i="45" s="1"/>
  <c r="E7" i="45" a="1"/>
  <c r="E7" i="45" s="1"/>
  <c r="H7" i="45" s="1"/>
  <c r="D7" i="45" a="1"/>
  <c r="D7" i="45" s="1"/>
  <c r="C7" i="45" a="1"/>
  <c r="C7" i="45" s="1"/>
  <c r="B7" i="45" a="1"/>
  <c r="B7" i="45" s="1"/>
  <c r="F6" i="45" a="1"/>
  <c r="F6" i="45" s="1"/>
  <c r="E6" i="45" a="1"/>
  <c r="E6" i="45" s="1"/>
  <c r="D6" i="45" a="1"/>
  <c r="D6" i="45" s="1"/>
  <c r="C6" i="45" a="1"/>
  <c r="C6" i="45" s="1"/>
  <c r="B6" i="45" a="1"/>
  <c r="B6" i="45" s="1"/>
  <c r="F55" i="31" a="1"/>
  <c r="F55" i="31" s="1"/>
  <c r="I55" i="31" s="1"/>
  <c r="F54" i="31" a="1"/>
  <c r="F54" i="31" s="1"/>
  <c r="F53" i="31" a="1"/>
  <c r="F53" i="31" s="1"/>
  <c r="F52" i="31" a="1"/>
  <c r="F52" i="31" s="1"/>
  <c r="F51" i="31" a="1"/>
  <c r="F51" i="31" s="1"/>
  <c r="F50" i="31" a="1"/>
  <c r="F50" i="31" s="1"/>
  <c r="F49" i="31" a="1"/>
  <c r="F49" i="31" s="1"/>
  <c r="F48" i="31" a="1"/>
  <c r="F48" i="31" s="1"/>
  <c r="F47" i="31" a="1"/>
  <c r="F47" i="31" s="1"/>
  <c r="F46" i="31" a="1"/>
  <c r="F46" i="31" s="1"/>
  <c r="F45" i="31" a="1"/>
  <c r="F45" i="31" s="1"/>
  <c r="F44" i="31" a="1"/>
  <c r="F44" i="31" s="1"/>
  <c r="F43" i="31" a="1"/>
  <c r="F43" i="31" s="1"/>
  <c r="F42" i="31" a="1"/>
  <c r="F42" i="31" s="1"/>
  <c r="F41" i="31" a="1"/>
  <c r="F41" i="31" s="1"/>
  <c r="F40" i="31" a="1"/>
  <c r="F40" i="31" s="1"/>
  <c r="F39" i="31" a="1"/>
  <c r="F39" i="31" s="1"/>
  <c r="F38" i="31" a="1"/>
  <c r="F38" i="31" s="1"/>
  <c r="F37" i="31" a="1"/>
  <c r="F37" i="31" s="1"/>
  <c r="F36" i="31" a="1"/>
  <c r="F36" i="31" s="1"/>
  <c r="F35" i="31" a="1"/>
  <c r="F35" i="31" s="1"/>
  <c r="F34" i="31" a="1"/>
  <c r="F34" i="31" s="1"/>
  <c r="F33" i="31" a="1"/>
  <c r="F33" i="31" s="1"/>
  <c r="F32" i="31" a="1"/>
  <c r="F32" i="31" s="1"/>
  <c r="F31" i="31" a="1"/>
  <c r="F31" i="31" s="1"/>
  <c r="F30" i="31" a="1"/>
  <c r="F30" i="31" s="1"/>
  <c r="F29" i="31" a="1"/>
  <c r="F29" i="31" s="1"/>
  <c r="F28" i="31" a="1"/>
  <c r="F28" i="31" s="1"/>
  <c r="F27" i="31" a="1"/>
  <c r="F27" i="31" s="1"/>
  <c r="F26" i="31" a="1"/>
  <c r="F26" i="31" s="1"/>
  <c r="F25" i="31" a="1"/>
  <c r="F25" i="31" s="1"/>
  <c r="F24" i="31" a="1"/>
  <c r="F24" i="31" s="1"/>
  <c r="F23" i="31" a="1"/>
  <c r="F23" i="31" s="1"/>
  <c r="F22" i="31" a="1"/>
  <c r="F22" i="31" s="1"/>
  <c r="F21" i="31" a="1"/>
  <c r="F21" i="31" s="1"/>
  <c r="F20" i="31" a="1"/>
  <c r="F20" i="31" s="1"/>
  <c r="F19" i="31" a="1"/>
  <c r="F19" i="31" s="1"/>
  <c r="F18" i="31" a="1"/>
  <c r="F18" i="31" s="1"/>
  <c r="F17" i="31" a="1"/>
  <c r="F17" i="31" s="1"/>
  <c r="F16" i="31" a="1"/>
  <c r="F16" i="31" s="1"/>
  <c r="F15" i="31" a="1"/>
  <c r="F15" i="31" s="1"/>
  <c r="F14" i="31" a="1"/>
  <c r="F14" i="31" s="1"/>
  <c r="F13" i="31" a="1"/>
  <c r="F13" i="31" s="1"/>
  <c r="F12" i="31" a="1"/>
  <c r="F12" i="31" s="1"/>
  <c r="F11" i="31" a="1"/>
  <c r="F11" i="31" s="1"/>
  <c r="F10" i="31" a="1"/>
  <c r="F10" i="31" s="1"/>
  <c r="F9" i="31" a="1"/>
  <c r="F9" i="31" s="1"/>
  <c r="F8" i="31" a="1"/>
  <c r="F8" i="31" s="1"/>
  <c r="F7" i="31" a="1"/>
  <c r="F7" i="31" s="1"/>
  <c r="F6" i="31" a="1"/>
  <c r="F6" i="31" s="1"/>
  <c r="E55" i="31" a="1"/>
  <c r="E55" i="31" s="1"/>
  <c r="E54" i="31" a="1"/>
  <c r="E54" i="31" s="1"/>
  <c r="G54" i="31" s="1"/>
  <c r="E53" i="31" a="1"/>
  <c r="E53" i="31" s="1"/>
  <c r="H53" i="31" s="1"/>
  <c r="E52" i="31" a="1"/>
  <c r="E52" i="31" s="1"/>
  <c r="H52" i="31" s="1"/>
  <c r="E51" i="31" a="1"/>
  <c r="E51" i="31" s="1"/>
  <c r="H51" i="31" s="1"/>
  <c r="E50" i="31" a="1"/>
  <c r="E50" i="31" s="1"/>
  <c r="E49" i="31" a="1"/>
  <c r="E49" i="31" s="1"/>
  <c r="E48" i="31" a="1"/>
  <c r="E48" i="31" s="1"/>
  <c r="E47" i="31" a="1"/>
  <c r="E47" i="31" s="1"/>
  <c r="E46" i="31" a="1"/>
  <c r="E46" i="31" s="1"/>
  <c r="E45" i="31" a="1"/>
  <c r="E45" i="31" s="1"/>
  <c r="H45" i="31" s="1"/>
  <c r="E44" i="31" a="1"/>
  <c r="E44" i="31" s="1"/>
  <c r="H44" i="31" s="1"/>
  <c r="E43" i="31" a="1"/>
  <c r="E43" i="31" s="1"/>
  <c r="H43" i="31" s="1"/>
  <c r="E42" i="31" a="1"/>
  <c r="E42" i="31" s="1"/>
  <c r="E41" i="31" a="1"/>
  <c r="E41" i="31" s="1"/>
  <c r="E40" i="31" a="1"/>
  <c r="E40" i="31" s="1"/>
  <c r="E39" i="31" a="1"/>
  <c r="E39" i="31" s="1"/>
  <c r="E38" i="31" a="1"/>
  <c r="E38" i="31" s="1"/>
  <c r="E37" i="31" a="1"/>
  <c r="E37" i="31" s="1"/>
  <c r="H37" i="31" s="1"/>
  <c r="E36" i="31" a="1"/>
  <c r="E36" i="31" s="1"/>
  <c r="E35" i="31" a="1"/>
  <c r="E35" i="31" s="1"/>
  <c r="H35" i="31" s="1"/>
  <c r="E34" i="31" a="1"/>
  <c r="E34" i="31" s="1"/>
  <c r="H34" i="31" s="1"/>
  <c r="E33" i="31" a="1"/>
  <c r="E33" i="31" s="1"/>
  <c r="H33" i="31" s="1"/>
  <c r="E32" i="31" a="1"/>
  <c r="E32" i="31" s="1"/>
  <c r="H32" i="31" s="1"/>
  <c r="E31" i="31" a="1"/>
  <c r="E31" i="31" s="1"/>
  <c r="H31" i="31" s="1"/>
  <c r="E30" i="31" a="1"/>
  <c r="E30" i="31" s="1"/>
  <c r="E29" i="31" a="1"/>
  <c r="E29" i="31" s="1"/>
  <c r="E28" i="31" a="1"/>
  <c r="E28" i="31" s="1"/>
  <c r="E27" i="31" a="1"/>
  <c r="E27" i="31" s="1"/>
  <c r="E26" i="31" a="1"/>
  <c r="E26" i="31" s="1"/>
  <c r="E25" i="31" a="1"/>
  <c r="E25" i="31" s="1"/>
  <c r="E24" i="31" a="1"/>
  <c r="E24" i="31" s="1"/>
  <c r="E23" i="31" a="1"/>
  <c r="E23" i="31" s="1"/>
  <c r="E22" i="31" a="1"/>
  <c r="E22" i="31" s="1"/>
  <c r="E21" i="31" a="1"/>
  <c r="E21" i="31" s="1"/>
  <c r="E20" i="31" a="1"/>
  <c r="E20" i="31" s="1"/>
  <c r="E19" i="31" a="1"/>
  <c r="E19" i="31" s="1"/>
  <c r="E18" i="31" a="1"/>
  <c r="E18" i="31" s="1"/>
  <c r="E17" i="31" a="1"/>
  <c r="E17" i="31" s="1"/>
  <c r="E16" i="31" a="1"/>
  <c r="E16" i="31" s="1"/>
  <c r="E15" i="31" a="1"/>
  <c r="E15" i="31" s="1"/>
  <c r="E14" i="31" a="1"/>
  <c r="E14" i="31" s="1"/>
  <c r="E13" i="31" a="1"/>
  <c r="E13" i="31" s="1"/>
  <c r="E12" i="31" a="1"/>
  <c r="E12" i="31" s="1"/>
  <c r="E11" i="31" a="1"/>
  <c r="E11" i="31" s="1"/>
  <c r="E10" i="31" a="1"/>
  <c r="E10" i="31" s="1"/>
  <c r="E9" i="31" a="1"/>
  <c r="E9" i="31" s="1"/>
  <c r="E8" i="31" a="1"/>
  <c r="E8" i="31" s="1"/>
  <c r="E7" i="31" a="1"/>
  <c r="E7" i="31" s="1"/>
  <c r="D55" i="31" a="1"/>
  <c r="D55" i="31" s="1"/>
  <c r="D54" i="31" a="1"/>
  <c r="D54" i="31" s="1"/>
  <c r="D53" i="31" a="1"/>
  <c r="D53" i="31" s="1"/>
  <c r="D52" i="31" a="1"/>
  <c r="D52" i="31" s="1"/>
  <c r="D51" i="31" a="1"/>
  <c r="D51" i="31" s="1"/>
  <c r="D50" i="31" a="1"/>
  <c r="D50" i="31" s="1"/>
  <c r="D49" i="31" a="1"/>
  <c r="D49" i="31" s="1"/>
  <c r="D48" i="31" a="1"/>
  <c r="D48" i="31" s="1"/>
  <c r="D47" i="31" a="1"/>
  <c r="D47" i="31" s="1"/>
  <c r="D46" i="31" a="1"/>
  <c r="D46" i="31" s="1"/>
  <c r="D45" i="31" a="1"/>
  <c r="D45" i="31" s="1"/>
  <c r="D44" i="31" a="1"/>
  <c r="D44" i="31" s="1"/>
  <c r="D43" i="31" a="1"/>
  <c r="D43" i="31" s="1"/>
  <c r="D42" i="31" a="1"/>
  <c r="D42" i="31" s="1"/>
  <c r="D41" i="31" a="1"/>
  <c r="D41" i="31" s="1"/>
  <c r="D40" i="31" a="1"/>
  <c r="D40" i="31" s="1"/>
  <c r="D39" i="31" a="1"/>
  <c r="D39" i="31" s="1"/>
  <c r="D38" i="31" a="1"/>
  <c r="D38" i="31" s="1"/>
  <c r="D37" i="31" a="1"/>
  <c r="D37" i="31" s="1"/>
  <c r="D36" i="31" a="1"/>
  <c r="D36" i="31" s="1"/>
  <c r="D35" i="31" a="1"/>
  <c r="D35" i="31" s="1"/>
  <c r="D34" i="31" a="1"/>
  <c r="D34" i="31" s="1"/>
  <c r="D33" i="31" a="1"/>
  <c r="D33" i="31" s="1"/>
  <c r="D32" i="31" a="1"/>
  <c r="D32" i="31" s="1"/>
  <c r="D31" i="31" a="1"/>
  <c r="D31" i="31" s="1"/>
  <c r="D30" i="31" a="1"/>
  <c r="D30" i="31" s="1"/>
  <c r="D29" i="31" a="1"/>
  <c r="D29" i="31" s="1"/>
  <c r="D28" i="31" a="1"/>
  <c r="D28" i="31" s="1"/>
  <c r="D27" i="31" a="1"/>
  <c r="D27" i="31" s="1"/>
  <c r="D26" i="31" a="1"/>
  <c r="D26" i="31" s="1"/>
  <c r="D25" i="31" a="1"/>
  <c r="D25" i="31" s="1"/>
  <c r="D24" i="31" a="1"/>
  <c r="D24" i="31" s="1"/>
  <c r="D23" i="31" a="1"/>
  <c r="D23" i="31" s="1"/>
  <c r="D22" i="31" a="1"/>
  <c r="D22" i="31" s="1"/>
  <c r="D21" i="31" a="1"/>
  <c r="D21" i="31" s="1"/>
  <c r="D20" i="31" a="1"/>
  <c r="D20" i="31" s="1"/>
  <c r="D19" i="31" a="1"/>
  <c r="D19" i="31" s="1"/>
  <c r="D18" i="31" a="1"/>
  <c r="D18" i="31" s="1"/>
  <c r="D17" i="31" a="1"/>
  <c r="D17" i="31" s="1"/>
  <c r="D16" i="31" a="1"/>
  <c r="D16" i="31" s="1"/>
  <c r="D15" i="31" a="1"/>
  <c r="D15" i="31" s="1"/>
  <c r="D14" i="31" a="1"/>
  <c r="D14" i="31" s="1"/>
  <c r="D13" i="31" a="1"/>
  <c r="D13" i="31" s="1"/>
  <c r="D12" i="31" a="1"/>
  <c r="D12" i="31" s="1"/>
  <c r="D11" i="31" a="1"/>
  <c r="D11" i="31" s="1"/>
  <c r="D10" i="31" a="1"/>
  <c r="D10" i="31" s="1"/>
  <c r="D9" i="31" a="1"/>
  <c r="D9" i="31" s="1"/>
  <c r="D8" i="31" a="1"/>
  <c r="D8" i="31" s="1"/>
  <c r="D7" i="31" a="1"/>
  <c r="D7" i="31" s="1"/>
  <c r="D6" i="31" a="1"/>
  <c r="D6" i="31" s="1"/>
  <c r="C55" i="31" a="1"/>
  <c r="C55" i="31" s="1"/>
  <c r="C54" i="31" a="1"/>
  <c r="C54" i="31" s="1"/>
  <c r="C53" i="31" a="1"/>
  <c r="C53" i="31" s="1"/>
  <c r="C52" i="31" a="1"/>
  <c r="C52" i="31" s="1"/>
  <c r="C51" i="31" a="1"/>
  <c r="C51" i="31" s="1"/>
  <c r="C50" i="31" a="1"/>
  <c r="C50" i="31" s="1"/>
  <c r="C49" i="31" a="1"/>
  <c r="C49" i="31" s="1"/>
  <c r="C48" i="31" a="1"/>
  <c r="C48" i="31" s="1"/>
  <c r="C47" i="31" a="1"/>
  <c r="C47" i="31" s="1"/>
  <c r="C46" i="31" a="1"/>
  <c r="C46" i="31" s="1"/>
  <c r="C45" i="31" a="1"/>
  <c r="C45" i="31" s="1"/>
  <c r="C44" i="31" a="1"/>
  <c r="C44" i="31" s="1"/>
  <c r="C43" i="31" a="1"/>
  <c r="C43" i="31" s="1"/>
  <c r="C42" i="31" a="1"/>
  <c r="C42" i="31" s="1"/>
  <c r="C41" i="31" a="1"/>
  <c r="C41" i="31" s="1"/>
  <c r="C40" i="31" a="1"/>
  <c r="C40" i="31" s="1"/>
  <c r="C39" i="31" a="1"/>
  <c r="C39" i="31" s="1"/>
  <c r="C38" i="31" a="1"/>
  <c r="C38" i="31" s="1"/>
  <c r="C37" i="31" a="1"/>
  <c r="C37" i="31" s="1"/>
  <c r="C36" i="31" a="1"/>
  <c r="C36" i="31" s="1"/>
  <c r="C35" i="31" a="1"/>
  <c r="C35" i="31" s="1"/>
  <c r="C34" i="31" a="1"/>
  <c r="C34" i="31" s="1"/>
  <c r="C33" i="31" a="1"/>
  <c r="C33" i="31" s="1"/>
  <c r="C32" i="31" a="1"/>
  <c r="C32" i="31" s="1"/>
  <c r="C31" i="31" a="1"/>
  <c r="C31" i="31" s="1"/>
  <c r="C30" i="31" a="1"/>
  <c r="C30" i="31" s="1"/>
  <c r="C29" i="31" a="1"/>
  <c r="C29" i="31" s="1"/>
  <c r="C28" i="31" a="1"/>
  <c r="C28" i="31" s="1"/>
  <c r="C27" i="31" a="1"/>
  <c r="C27" i="31" s="1"/>
  <c r="C26" i="31" a="1"/>
  <c r="C26" i="31" s="1"/>
  <c r="C25" i="31" a="1"/>
  <c r="C25" i="31" s="1"/>
  <c r="C24" i="31" a="1"/>
  <c r="C24" i="31" s="1"/>
  <c r="C23" i="31" a="1"/>
  <c r="C23" i="31" s="1"/>
  <c r="C22" i="31" a="1"/>
  <c r="C22" i="31" s="1"/>
  <c r="C21" i="31" a="1"/>
  <c r="C21" i="31" s="1"/>
  <c r="C20" i="31" a="1"/>
  <c r="C20" i="31" s="1"/>
  <c r="C19" i="31" a="1"/>
  <c r="C19" i="31" s="1"/>
  <c r="C18" i="31" a="1"/>
  <c r="C18" i="31" s="1"/>
  <c r="C17" i="31" a="1"/>
  <c r="C17" i="31" s="1"/>
  <c r="C16" i="31" a="1"/>
  <c r="C16" i="31" s="1"/>
  <c r="C15" i="31" a="1"/>
  <c r="C15" i="31" s="1"/>
  <c r="C14" i="31" a="1"/>
  <c r="C14" i="31" s="1"/>
  <c r="C13" i="31" a="1"/>
  <c r="C13" i="31" s="1"/>
  <c r="C12" i="31" a="1"/>
  <c r="C12" i="31" s="1"/>
  <c r="C11" i="31" a="1"/>
  <c r="C11" i="31" s="1"/>
  <c r="C10" i="31" a="1"/>
  <c r="C10" i="31" s="1"/>
  <c r="C9" i="31" a="1"/>
  <c r="C9" i="31" s="1"/>
  <c r="C8" i="31" a="1"/>
  <c r="C8" i="31" s="1"/>
  <c r="C6" i="31" a="1"/>
  <c r="C6" i="31" s="1"/>
  <c r="B55" i="31" a="1"/>
  <c r="B55" i="31" s="1"/>
  <c r="B54" i="31" a="1"/>
  <c r="B54" i="31" s="1"/>
  <c r="B53" i="31" a="1"/>
  <c r="B53" i="31" s="1"/>
  <c r="B52" i="31" a="1"/>
  <c r="B52" i="31" s="1"/>
  <c r="B51" i="31" a="1"/>
  <c r="B51" i="31" s="1"/>
  <c r="B50" i="31" a="1"/>
  <c r="B50" i="31" s="1"/>
  <c r="B49" i="31" a="1"/>
  <c r="B49" i="31" s="1"/>
  <c r="B48" i="31" a="1"/>
  <c r="B48" i="31" s="1"/>
  <c r="B47" i="31" a="1"/>
  <c r="B47" i="31" s="1"/>
  <c r="B46" i="31" a="1"/>
  <c r="B46" i="31" s="1"/>
  <c r="B45" i="31" a="1"/>
  <c r="B45" i="31" s="1"/>
  <c r="B44" i="31" a="1"/>
  <c r="B44" i="31" s="1"/>
  <c r="B43" i="31" a="1"/>
  <c r="B43" i="31" s="1"/>
  <c r="B42" i="31" a="1"/>
  <c r="B42" i="31" s="1"/>
  <c r="B41" i="31" a="1"/>
  <c r="B41" i="31" s="1"/>
  <c r="B40" i="31" a="1"/>
  <c r="B40" i="31" s="1"/>
  <c r="B39" i="31" a="1"/>
  <c r="B39" i="31" s="1"/>
  <c r="B38" i="31" a="1"/>
  <c r="B38" i="31" s="1"/>
  <c r="B37" i="31" a="1"/>
  <c r="B37" i="31" s="1"/>
  <c r="B36" i="31" a="1"/>
  <c r="B36" i="31" s="1"/>
  <c r="B35" i="31" a="1"/>
  <c r="B35" i="31" s="1"/>
  <c r="B34" i="31" a="1"/>
  <c r="B34" i="31" s="1"/>
  <c r="B33" i="31" a="1"/>
  <c r="B33" i="31" s="1"/>
  <c r="B32" i="31" a="1"/>
  <c r="B32" i="31" s="1"/>
  <c r="B31" i="31" a="1"/>
  <c r="B31" i="31" s="1"/>
  <c r="B30" i="31" a="1"/>
  <c r="B30" i="31" s="1"/>
  <c r="B29" i="31" a="1"/>
  <c r="B29" i="31" s="1"/>
  <c r="B28" i="31" a="1"/>
  <c r="B28" i="31" s="1"/>
  <c r="B27" i="31" a="1"/>
  <c r="B27" i="31" s="1"/>
  <c r="B26" i="31" a="1"/>
  <c r="B26" i="31" s="1"/>
  <c r="B25" i="31" a="1"/>
  <c r="B25" i="31" s="1"/>
  <c r="B24" i="31" a="1"/>
  <c r="B24" i="31" s="1"/>
  <c r="B23" i="31" a="1"/>
  <c r="B23" i="31" s="1"/>
  <c r="B22" i="31" a="1"/>
  <c r="B22" i="31" s="1"/>
  <c r="B21" i="31" a="1"/>
  <c r="B21" i="31" s="1"/>
  <c r="B20" i="31" a="1"/>
  <c r="B20" i="31" s="1"/>
  <c r="B19" i="31" a="1"/>
  <c r="B19" i="31" s="1"/>
  <c r="B18" i="31" a="1"/>
  <c r="B18" i="31" s="1"/>
  <c r="B17" i="31" a="1"/>
  <c r="B17" i="31" s="1"/>
  <c r="B16" i="31" a="1"/>
  <c r="B16" i="31" s="1"/>
  <c r="B15" i="31" a="1"/>
  <c r="B15" i="31" s="1"/>
  <c r="B14" i="31" a="1"/>
  <c r="B14" i="31" s="1"/>
  <c r="B13" i="31" a="1"/>
  <c r="B13" i="31" s="1"/>
  <c r="B12" i="31" a="1"/>
  <c r="B12" i="31" s="1"/>
  <c r="B11" i="31" a="1"/>
  <c r="B11" i="31" s="1"/>
  <c r="B10" i="31" a="1"/>
  <c r="B10" i="31" s="1"/>
  <c r="B9" i="31" a="1"/>
  <c r="B9" i="31" s="1"/>
  <c r="B8" i="31" a="1"/>
  <c r="B8" i="31" s="1"/>
  <c r="B6" i="31" a="1"/>
  <c r="B6" i="31" s="1"/>
  <c r="AM121" i="43"/>
  <c r="AW121" i="43" s="1"/>
  <c r="AK121" i="43"/>
  <c r="AP120" i="43"/>
  <c r="AM120" i="43"/>
  <c r="AW120" i="43" s="1"/>
  <c r="AK120" i="43"/>
  <c r="AW119" i="43"/>
  <c r="AP119" i="43"/>
  <c r="AM119" i="43"/>
  <c r="AK119" i="43"/>
  <c r="AW118" i="43"/>
  <c r="AP118" i="43"/>
  <c r="AM118" i="43"/>
  <c r="AK118" i="43"/>
  <c r="AM117" i="43"/>
  <c r="AW117" i="43" s="1"/>
  <c r="AK117" i="43"/>
  <c r="AP116" i="43"/>
  <c r="AM116" i="43"/>
  <c r="AW116" i="43" s="1"/>
  <c r="AK116" i="43"/>
  <c r="AW115" i="43"/>
  <c r="AP115" i="43"/>
  <c r="AM115" i="43"/>
  <c r="AK115" i="43"/>
  <c r="AW114" i="43"/>
  <c r="AM114" i="43"/>
  <c r="AP114" i="43" s="1"/>
  <c r="AK114" i="43"/>
  <c r="AM113" i="43"/>
  <c r="AW113" i="43" s="1"/>
  <c r="AK113" i="43"/>
  <c r="AP112" i="43"/>
  <c r="AM112" i="43"/>
  <c r="AW112" i="43" s="1"/>
  <c r="AK112" i="43"/>
  <c r="AM111" i="43"/>
  <c r="AW111" i="43" s="1"/>
  <c r="AK111" i="43"/>
  <c r="AM110" i="43"/>
  <c r="AW110" i="43" s="1"/>
  <c r="AK110" i="43"/>
  <c r="AM109" i="43"/>
  <c r="AW109" i="43" s="1"/>
  <c r="AK109" i="43"/>
  <c r="AM108" i="43"/>
  <c r="AW108" i="43" s="1"/>
  <c r="AK108" i="43"/>
  <c r="AM107" i="43"/>
  <c r="AW107" i="43" s="1"/>
  <c r="AK107" i="43"/>
  <c r="AM106" i="43"/>
  <c r="AW106" i="43" s="1"/>
  <c r="AK106" i="43"/>
  <c r="AM105" i="43"/>
  <c r="AP105" i="43" s="1"/>
  <c r="AK105" i="43"/>
  <c r="AM104" i="43"/>
  <c r="AW104" i="43" s="1"/>
  <c r="AK104" i="43"/>
  <c r="AM103" i="43"/>
  <c r="AW103" i="43" s="1"/>
  <c r="AK103" i="43"/>
  <c r="AM102" i="43"/>
  <c r="AP102" i="43" s="1"/>
  <c r="AK102" i="43"/>
  <c r="AM101" i="43"/>
  <c r="AP101" i="43" s="1"/>
  <c r="AK101" i="43"/>
  <c r="AM100" i="43"/>
  <c r="AW100" i="43" s="1"/>
  <c r="AK100" i="43"/>
  <c r="AM99" i="43"/>
  <c r="AP99" i="43" s="1"/>
  <c r="AK99" i="43"/>
  <c r="AM98" i="43"/>
  <c r="AW98" i="43" s="1"/>
  <c r="AK98" i="43"/>
  <c r="AM97" i="43"/>
  <c r="AP97" i="43" s="1"/>
  <c r="AK97" i="43"/>
  <c r="AH38" i="32"/>
  <c r="AH55" i="44"/>
  <c r="BD119" i="43" l="1"/>
  <c r="BD118" i="43"/>
  <c r="BD120" i="43"/>
  <c r="BD114" i="43"/>
  <c r="I23" i="45"/>
  <c r="G22" i="45"/>
  <c r="G14" i="45"/>
  <c r="BD115" i="43"/>
  <c r="H39" i="45"/>
  <c r="G39" i="45"/>
  <c r="I24" i="45"/>
  <c r="H51" i="45"/>
  <c r="G51" i="45"/>
  <c r="I8" i="45"/>
  <c r="H12" i="45"/>
  <c r="I12" i="45" s="1"/>
  <c r="G12" i="45"/>
  <c r="I14" i="45"/>
  <c r="I15" i="45"/>
  <c r="I21" i="45"/>
  <c r="H27" i="45"/>
  <c r="I27" i="45" s="1"/>
  <c r="G27" i="45"/>
  <c r="G41" i="45"/>
  <c r="H41" i="45"/>
  <c r="I16" i="45"/>
  <c r="H32" i="45"/>
  <c r="G32" i="45"/>
  <c r="I7" i="45"/>
  <c r="I13" i="45"/>
  <c r="H19" i="45"/>
  <c r="I19" i="45" s="1"/>
  <c r="G19" i="45"/>
  <c r="G46" i="45"/>
  <c r="H46" i="45"/>
  <c r="G38" i="45"/>
  <c r="H38" i="45"/>
  <c r="H11" i="45"/>
  <c r="I11" i="45" s="1"/>
  <c r="G11" i="45"/>
  <c r="H26" i="45"/>
  <c r="G26" i="45"/>
  <c r="H31" i="45"/>
  <c r="G31" i="45"/>
  <c r="H40" i="45"/>
  <c r="G40" i="45"/>
  <c r="G49" i="45"/>
  <c r="H49" i="45"/>
  <c r="G17" i="45"/>
  <c r="H17" i="45"/>
  <c r="I17" i="45" s="1"/>
  <c r="G33" i="45"/>
  <c r="H33" i="45"/>
  <c r="H42" i="45"/>
  <c r="G42" i="45"/>
  <c r="G9" i="45"/>
  <c r="H9" i="45"/>
  <c r="I9" i="45" s="1"/>
  <c r="I22" i="45"/>
  <c r="H47" i="45"/>
  <c r="G47" i="45"/>
  <c r="H50" i="45"/>
  <c r="G50" i="45"/>
  <c r="H18" i="45"/>
  <c r="I18" i="45" s="1"/>
  <c r="G18" i="45"/>
  <c r="I26" i="45"/>
  <c r="H34" i="45"/>
  <c r="G34" i="45"/>
  <c r="H55" i="45"/>
  <c r="G55" i="45"/>
  <c r="H20" i="45"/>
  <c r="I20" i="45" s="1"/>
  <c r="G20" i="45"/>
  <c r="H10" i="45"/>
  <c r="I10" i="45" s="1"/>
  <c r="G10" i="45"/>
  <c r="G25" i="45"/>
  <c r="H25" i="45"/>
  <c r="I25" i="45" s="1"/>
  <c r="G30" i="45"/>
  <c r="H30" i="45"/>
  <c r="H43" i="45"/>
  <c r="G43" i="45"/>
  <c r="H48" i="45"/>
  <c r="G48" i="45"/>
  <c r="G54" i="45"/>
  <c r="H54" i="45"/>
  <c r="G35" i="45"/>
  <c r="G8" i="45"/>
  <c r="G16" i="45"/>
  <c r="G24" i="45"/>
  <c r="G13" i="45"/>
  <c r="G21" i="45"/>
  <c r="G29" i="45"/>
  <c r="G37" i="45"/>
  <c r="G45" i="45"/>
  <c r="G53" i="45"/>
  <c r="G7" i="45"/>
  <c r="G15" i="45"/>
  <c r="G23" i="45"/>
  <c r="G28" i="45"/>
  <c r="G36" i="45"/>
  <c r="G44" i="45"/>
  <c r="G52" i="45"/>
  <c r="I37" i="31"/>
  <c r="I45" i="31"/>
  <c r="I53" i="31"/>
  <c r="I43" i="31"/>
  <c r="I51" i="31"/>
  <c r="I44" i="31"/>
  <c r="I52" i="31"/>
  <c r="H36" i="31"/>
  <c r="I36" i="31" s="1"/>
  <c r="G36" i="31"/>
  <c r="H54" i="31"/>
  <c r="I54" i="31" s="1"/>
  <c r="G44" i="31"/>
  <c r="H38" i="31"/>
  <c r="I38" i="31" s="1"/>
  <c r="G38" i="31"/>
  <c r="G46" i="31"/>
  <c r="H46" i="31"/>
  <c r="I46" i="31" s="1"/>
  <c r="H39" i="31"/>
  <c r="I39" i="31" s="1"/>
  <c r="G39" i="31"/>
  <c r="H47" i="31"/>
  <c r="I47" i="31" s="1"/>
  <c r="G47" i="31"/>
  <c r="G49" i="31"/>
  <c r="H49" i="31"/>
  <c r="I49" i="31" s="1"/>
  <c r="H42" i="31"/>
  <c r="I42" i="31" s="1"/>
  <c r="G42" i="31"/>
  <c r="H50" i="31"/>
  <c r="I50" i="31" s="1"/>
  <c r="G50" i="31"/>
  <c r="G41" i="31"/>
  <c r="H41" i="31"/>
  <c r="I41" i="31" s="1"/>
  <c r="H48" i="31"/>
  <c r="I48" i="31" s="1"/>
  <c r="G48" i="31"/>
  <c r="H40" i="31"/>
  <c r="I40" i="31" s="1"/>
  <c r="G40" i="31"/>
  <c r="H55" i="31"/>
  <c r="G55" i="31"/>
  <c r="G43" i="31"/>
  <c r="G51" i="31"/>
  <c r="G37" i="31"/>
  <c r="G45" i="31"/>
  <c r="G53" i="31"/>
  <c r="G52" i="31"/>
  <c r="BD112" i="43"/>
  <c r="BD116" i="43"/>
  <c r="AP117" i="43"/>
  <c r="BD117" i="43" s="1"/>
  <c r="AP113" i="43"/>
  <c r="BD113" i="43" s="1"/>
  <c r="AP121" i="43"/>
  <c r="BD121" i="43" s="1"/>
  <c r="AW102" i="43"/>
  <c r="BD102" i="43" s="1"/>
  <c r="AW99" i="43"/>
  <c r="BD99" i="43" s="1"/>
  <c r="AP103" i="43"/>
  <c r="BD103" i="43" s="1"/>
  <c r="AW97" i="43"/>
  <c r="BD97" i="43" s="1"/>
  <c r="AP107" i="43"/>
  <c r="BD107" i="43" s="1"/>
  <c r="AW101" i="43"/>
  <c r="BD101" i="43" s="1"/>
  <c r="AP104" i="43"/>
  <c r="BD104" i="43" s="1"/>
  <c r="AP98" i="43"/>
  <c r="BD98" i="43" s="1"/>
  <c r="AP100" i="43"/>
  <c r="BD100" i="43" s="1"/>
  <c r="AW105" i="43"/>
  <c r="BD105" i="43" s="1"/>
  <c r="AP110" i="43"/>
  <c r="BD110" i="43" s="1"/>
  <c r="AP109" i="43"/>
  <c r="BD109" i="43" s="1"/>
  <c r="AP106" i="43"/>
  <c r="BD106" i="43" s="1"/>
  <c r="AP111" i="43"/>
  <c r="BD111" i="43" s="1"/>
  <c r="AP108" i="43"/>
  <c r="BD108" i="43" s="1"/>
  <c r="I31" i="31"/>
  <c r="I32" i="31"/>
  <c r="I33" i="31"/>
  <c r="I34" i="31"/>
  <c r="I35" i="31"/>
  <c r="G31" i="31"/>
  <c r="G32" i="31"/>
  <c r="G33" i="31"/>
  <c r="G34" i="31"/>
  <c r="G35" i="31"/>
  <c r="Z7" i="44"/>
  <c r="I4" i="34"/>
  <c r="Z8" i="44" l="1"/>
  <c r="C3" i="45"/>
  <c r="M65" i="43"/>
  <c r="N65" i="43"/>
  <c r="O65" i="43"/>
  <c r="P65" i="43"/>
  <c r="Q65" i="43"/>
  <c r="R65" i="43"/>
  <c r="S65" i="43"/>
  <c r="T65" i="43"/>
  <c r="U65" i="43"/>
  <c r="V65" i="43"/>
  <c r="W65" i="43"/>
  <c r="X65" i="43"/>
  <c r="Y65" i="43"/>
  <c r="AA65" i="43"/>
  <c r="AB65" i="43"/>
  <c r="AC65" i="43"/>
  <c r="AD65" i="43"/>
  <c r="AE65" i="43"/>
  <c r="AF65" i="43"/>
  <c r="AG65" i="43"/>
  <c r="AH65" i="43"/>
  <c r="AI65" i="43"/>
  <c r="L65" i="43"/>
  <c r="K65" i="43"/>
  <c r="N64" i="43"/>
  <c r="O64" i="43"/>
  <c r="P64" i="43"/>
  <c r="Q64" i="43"/>
  <c r="R64" i="43"/>
  <c r="S64" i="43"/>
  <c r="T64" i="43"/>
  <c r="U64" i="43"/>
  <c r="V64" i="43"/>
  <c r="W64" i="43"/>
  <c r="X64" i="43"/>
  <c r="Y64" i="43"/>
  <c r="AA64" i="43"/>
  <c r="AB64" i="43"/>
  <c r="AC64" i="43"/>
  <c r="AD64" i="43"/>
  <c r="AE64" i="43"/>
  <c r="AF64" i="43"/>
  <c r="AG64" i="43"/>
  <c r="AH64" i="43"/>
  <c r="AM72" i="43" l="1"/>
  <c r="AM74" i="43"/>
  <c r="AP72" i="43" l="1"/>
  <c r="AP74" i="43"/>
  <c r="Z10" i="44"/>
  <c r="Z9" i="44"/>
  <c r="AB50" i="44" l="1"/>
  <c r="AB49" i="44"/>
  <c r="AB48" i="44"/>
  <c r="AF3" i="44" l="1"/>
  <c r="AC3" i="44"/>
  <c r="Z3" i="44"/>
  <c r="AF6" i="32"/>
  <c r="AC6" i="32"/>
  <c r="Z6" i="32"/>
  <c r="AW72" i="43" l="1"/>
  <c r="AK73" i="43" l="1"/>
  <c r="AM73" i="43"/>
  <c r="AK74" i="43"/>
  <c r="AK75" i="43"/>
  <c r="AM75" i="43"/>
  <c r="AP75" i="43" s="1"/>
  <c r="AK76" i="43"/>
  <c r="AM76" i="43"/>
  <c r="AP76" i="43" s="1"/>
  <c r="AK77" i="43"/>
  <c r="AM77" i="43"/>
  <c r="AK78" i="43"/>
  <c r="AM78" i="43"/>
  <c r="AK79" i="43"/>
  <c r="AM79" i="43"/>
  <c r="AK80" i="43"/>
  <c r="AM80" i="43"/>
  <c r="AP80" i="43" s="1"/>
  <c r="AK81" i="43"/>
  <c r="AM81" i="43"/>
  <c r="AK82" i="43"/>
  <c r="AM82" i="43"/>
  <c r="AK83" i="43"/>
  <c r="AM83" i="43"/>
  <c r="AK84" i="43"/>
  <c r="AM84" i="43"/>
  <c r="AK85" i="43"/>
  <c r="AM85" i="43"/>
  <c r="AK86" i="43"/>
  <c r="AM86" i="43"/>
  <c r="AK87" i="43"/>
  <c r="AM87" i="43"/>
  <c r="AK88" i="43"/>
  <c r="AM88" i="43"/>
  <c r="AK89" i="43"/>
  <c r="AM89" i="43"/>
  <c r="AK90" i="43"/>
  <c r="AM90" i="43"/>
  <c r="AK91" i="43"/>
  <c r="AM91" i="43"/>
  <c r="AK92" i="43"/>
  <c r="AM92" i="43"/>
  <c r="AK93" i="43"/>
  <c r="AM93" i="43"/>
  <c r="AK94" i="43"/>
  <c r="AM94" i="43"/>
  <c r="AK95" i="43"/>
  <c r="AM95" i="43"/>
  <c r="AK96" i="43"/>
  <c r="AM96" i="43"/>
  <c r="AK72" i="43"/>
  <c r="BD72" i="43"/>
  <c r="AM131" i="43" l="1"/>
  <c r="AM130" i="43"/>
  <c r="AP73" i="43"/>
  <c r="BB124" i="43" s="1"/>
  <c r="AP90" i="43"/>
  <c r="AW90" i="43"/>
  <c r="AP93" i="43"/>
  <c r="AW93" i="43"/>
  <c r="AP83" i="43"/>
  <c r="AW83" i="43"/>
  <c r="AP87" i="43"/>
  <c r="AW87" i="43"/>
  <c r="AP86" i="43"/>
  <c r="AW86" i="43"/>
  <c r="AP79" i="43"/>
  <c r="AW79" i="43"/>
  <c r="AP84" i="43"/>
  <c r="AW84" i="43"/>
  <c r="AP96" i="43"/>
  <c r="AW96" i="43"/>
  <c r="AP89" i="43"/>
  <c r="AW89" i="43"/>
  <c r="AP85" i="43"/>
  <c r="AW85" i="43"/>
  <c r="AP82" i="43"/>
  <c r="AW82" i="43"/>
  <c r="AP78" i="43"/>
  <c r="AW78" i="43"/>
  <c r="AP94" i="43"/>
  <c r="AW94" i="43"/>
  <c r="AP91" i="43"/>
  <c r="AW91" i="43"/>
  <c r="AP88" i="43"/>
  <c r="AW88" i="43"/>
  <c r="AP81" i="43"/>
  <c r="AW81" i="43"/>
  <c r="AP77" i="43"/>
  <c r="AW77" i="43"/>
  <c r="AP95" i="43"/>
  <c r="AW95" i="43"/>
  <c r="AP92" i="43"/>
  <c r="AW92" i="43"/>
  <c r="AW80" i="43"/>
  <c r="AW75" i="43"/>
  <c r="AW74" i="43"/>
  <c r="BD74" i="43" s="1"/>
  <c r="AW73" i="43"/>
  <c r="BB130" i="43" s="1"/>
  <c r="AW76" i="43"/>
  <c r="H11" i="31"/>
  <c r="I11" i="31" s="1"/>
  <c r="BD79" i="43" l="1"/>
  <c r="BD89" i="43"/>
  <c r="BD85" i="43"/>
  <c r="BD93" i="43"/>
  <c r="BD91" i="43"/>
  <c r="BD87" i="43"/>
  <c r="AM124" i="43"/>
  <c r="J21" i="32" s="1"/>
  <c r="T21" i="32" s="1"/>
  <c r="AM128" i="43"/>
  <c r="J25" i="32" s="1"/>
  <c r="AM125" i="43"/>
  <c r="J22" i="32" s="1"/>
  <c r="AM127" i="43"/>
  <c r="J24" i="32" s="1"/>
  <c r="AM126" i="43"/>
  <c r="J23" i="32" s="1"/>
  <c r="BD77" i="43"/>
  <c r="BD94" i="43"/>
  <c r="BD86" i="43"/>
  <c r="BD83" i="43"/>
  <c r="BD81" i="43"/>
  <c r="BD78" i="43"/>
  <c r="BD88" i="43"/>
  <c r="BD82" i="43"/>
  <c r="BD84" i="43"/>
  <c r="BD96" i="43"/>
  <c r="BD90" i="43"/>
  <c r="BD95" i="43"/>
  <c r="BD92" i="43"/>
  <c r="BD80" i="43"/>
  <c r="BD73" i="43"/>
  <c r="H6" i="45"/>
  <c r="G6" i="45"/>
  <c r="BD76" i="43"/>
  <c r="BD75" i="43"/>
  <c r="F59" i="45" l="1"/>
  <c r="F58" i="45"/>
  <c r="I6" i="45"/>
  <c r="I58" i="45" s="1"/>
  <c r="G10" i="31"/>
  <c r="L19" i="44" l="1"/>
  <c r="I6" i="31" l="1"/>
  <c r="G9" i="31"/>
  <c r="G11" i="31"/>
  <c r="G12" i="31"/>
  <c r="G13" i="31"/>
  <c r="G14" i="31"/>
  <c r="G15" i="31"/>
  <c r="G16" i="31"/>
  <c r="G17" i="31"/>
  <c r="G18" i="31"/>
  <c r="G19" i="31"/>
  <c r="G20" i="31"/>
  <c r="G21" i="31"/>
  <c r="G22" i="31"/>
  <c r="G23" i="31"/>
  <c r="G24" i="31"/>
  <c r="G25" i="31"/>
  <c r="G26" i="31"/>
  <c r="G27" i="31"/>
  <c r="G28" i="31"/>
  <c r="G29" i="31"/>
  <c r="G30" i="31"/>
  <c r="G6" i="31" l="1"/>
  <c r="G7" i="31"/>
  <c r="H7" i="31"/>
  <c r="G8" i="31"/>
  <c r="H8" i="31"/>
  <c r="I8" i="31" s="1"/>
  <c r="H9" i="31"/>
  <c r="I9" i="31" s="1"/>
  <c r="H10" i="31"/>
  <c r="I10" i="31" s="1"/>
  <c r="H12" i="31"/>
  <c r="I12" i="31" s="1"/>
  <c r="H13" i="31"/>
  <c r="H14" i="31"/>
  <c r="I14" i="31" s="1"/>
  <c r="H15" i="31"/>
  <c r="I15" i="31" s="1"/>
  <c r="H16" i="31"/>
  <c r="I16" i="31" s="1"/>
  <c r="H17" i="31"/>
  <c r="I17" i="31" s="1"/>
  <c r="H18" i="31"/>
  <c r="I18" i="31" s="1"/>
  <c r="H19" i="31"/>
  <c r="I19" i="31" s="1"/>
  <c r="H20" i="31"/>
  <c r="I20" i="31" s="1"/>
  <c r="H21" i="31"/>
  <c r="H22" i="31"/>
  <c r="I22" i="31" s="1"/>
  <c r="H23" i="31"/>
  <c r="I23" i="31" s="1"/>
  <c r="H24" i="31"/>
  <c r="I24" i="31" s="1"/>
  <c r="H25" i="31"/>
  <c r="I25" i="31" s="1"/>
  <c r="H26" i="31"/>
  <c r="I26" i="31" s="1"/>
  <c r="H27" i="31"/>
  <c r="I27" i="31" s="1"/>
  <c r="H28" i="31"/>
  <c r="I28" i="31" s="1"/>
  <c r="H29" i="31"/>
  <c r="I29" i="31" s="1"/>
  <c r="H30" i="31"/>
  <c r="I30" i="31" s="1"/>
  <c r="E62" i="31" l="1"/>
  <c r="E60" i="31"/>
  <c r="E59" i="31"/>
  <c r="E58" i="31"/>
  <c r="I13" i="31"/>
  <c r="I21" i="31"/>
  <c r="I7" i="31"/>
  <c r="E61" i="31" s="1"/>
  <c r="T25" i="32"/>
  <c r="T24" i="32"/>
  <c r="I58" i="31" l="1"/>
  <c r="T22" i="32"/>
  <c r="T23" i="32"/>
  <c r="T26" i="3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<sst xmlns="http://schemas.openxmlformats.org/spreadsheetml/2006/main" count="451" uniqueCount="306">
  <si>
    <t>千円</t>
  </si>
  <si>
    <t>サービス種別</t>
    <rPh sb="4" eb="6">
      <t>シュベツ</t>
    </rPh>
    <phoneticPr fontId="9"/>
  </si>
  <si>
    <t>単価</t>
    <rPh sb="0" eb="2">
      <t>タンカ</t>
    </rPh>
    <phoneticPr fontId="9"/>
  </si>
  <si>
    <t>申請金額</t>
    <rPh sb="0" eb="4">
      <t>シンセイキンガク</t>
    </rPh>
    <phoneticPr fontId="9"/>
  </si>
  <si>
    <t>通所系</t>
    <rPh sb="0" eb="3">
      <t>ツウショケイ</t>
    </rPh>
    <phoneticPr fontId="9"/>
  </si>
  <si>
    <t>入所系</t>
    <rPh sb="0" eb="3">
      <t>ニュウショケイ</t>
    </rPh>
    <phoneticPr fontId="9"/>
  </si>
  <si>
    <t>代表者の職・氏名</t>
    <rPh sb="0" eb="3">
      <t>ダイヒョウシャ</t>
    </rPh>
    <rPh sb="4" eb="5">
      <t>ショク</t>
    </rPh>
    <rPh sb="6" eb="8">
      <t>シメイ</t>
    </rPh>
    <phoneticPr fontId="9"/>
  </si>
  <si>
    <t>申請に関する担当者</t>
    <rPh sb="0" eb="2">
      <t>シンセイ</t>
    </rPh>
    <rPh sb="3" eb="4">
      <t>カン</t>
    </rPh>
    <rPh sb="6" eb="9">
      <t>タントウシャ</t>
    </rPh>
    <phoneticPr fontId="9"/>
  </si>
  <si>
    <t>電話番号</t>
    <rPh sb="0" eb="4">
      <t>デンワバンゴウ</t>
    </rPh>
    <phoneticPr fontId="9"/>
  </si>
  <si>
    <t>E-mail</t>
    <phoneticPr fontId="9"/>
  </si>
  <si>
    <t>職 名</t>
    <rPh sb="0" eb="1">
      <t>ショク</t>
    </rPh>
    <rPh sb="2" eb="3">
      <t>メイ</t>
    </rPh>
    <phoneticPr fontId="9"/>
  </si>
  <si>
    <t>氏 名</t>
    <rPh sb="0" eb="1">
      <t>シ</t>
    </rPh>
    <rPh sb="2" eb="3">
      <t>メイ</t>
    </rPh>
    <phoneticPr fontId="9"/>
  </si>
  <si>
    <t>連　　絡　　先</t>
    <rPh sb="0" eb="1">
      <t>レン</t>
    </rPh>
    <rPh sb="3" eb="4">
      <t>ラク</t>
    </rPh>
    <rPh sb="6" eb="7">
      <t>サキ</t>
    </rPh>
    <phoneticPr fontId="9"/>
  </si>
  <si>
    <t>令和</t>
    <rPh sb="0" eb="2">
      <t>レイワ</t>
    </rPh>
    <phoneticPr fontId="9"/>
  </si>
  <si>
    <t>年</t>
    <rPh sb="0" eb="1">
      <t>ネン</t>
    </rPh>
    <phoneticPr fontId="9"/>
  </si>
  <si>
    <t>月</t>
    <rPh sb="0" eb="1">
      <t>ガツ</t>
    </rPh>
    <phoneticPr fontId="9"/>
  </si>
  <si>
    <t>日</t>
    <rPh sb="0" eb="1">
      <t>ニチ</t>
    </rPh>
    <phoneticPr fontId="9"/>
  </si>
  <si>
    <t>法　　人　　名</t>
    <rPh sb="0" eb="1">
      <t>ホウ</t>
    </rPh>
    <rPh sb="3" eb="4">
      <t>ヒト</t>
    </rPh>
    <rPh sb="6" eb="7">
      <t>ナ</t>
    </rPh>
    <phoneticPr fontId="9"/>
  </si>
  <si>
    <t>区分</t>
    <rPh sb="0" eb="2">
      <t>クブン</t>
    </rPh>
    <phoneticPr fontId="9"/>
  </si>
  <si>
    <t>１　申請者等情報</t>
    <rPh sb="2" eb="5">
      <t>シンセイシャ</t>
    </rPh>
    <rPh sb="5" eb="6">
      <t>トウ</t>
    </rPh>
    <rPh sb="6" eb="8">
      <t>ジョウホウ</t>
    </rPh>
    <phoneticPr fontId="9"/>
  </si>
  <si>
    <t>金融機関名</t>
    <rPh sb="0" eb="5">
      <t>キンユウキカンメイ</t>
    </rPh>
    <phoneticPr fontId="9"/>
  </si>
  <si>
    <t>支店名</t>
    <rPh sb="0" eb="3">
      <t>シテンメイ</t>
    </rPh>
    <phoneticPr fontId="9"/>
  </si>
  <si>
    <t>支店コード</t>
    <rPh sb="0" eb="2">
      <t>シテン</t>
    </rPh>
    <phoneticPr fontId="9"/>
  </si>
  <si>
    <t>口座名義人（カタカナ）</t>
    <rPh sb="0" eb="5">
      <t>コウザメイギニン</t>
    </rPh>
    <phoneticPr fontId="9"/>
  </si>
  <si>
    <t>金融機関コード</t>
    <phoneticPr fontId="9"/>
  </si>
  <si>
    <t>預金種別</t>
    <rPh sb="0" eb="4">
      <t>ヨキンシュベツ</t>
    </rPh>
    <phoneticPr fontId="9"/>
  </si>
  <si>
    <t>※預金種別については、該当するものをプルダウンで選択してください。</t>
    <rPh sb="1" eb="5">
      <t>ヨキンシュベツ</t>
    </rPh>
    <rPh sb="11" eb="13">
      <t>ガイトウ</t>
    </rPh>
    <rPh sb="24" eb="26">
      <t>センタク</t>
    </rPh>
    <phoneticPr fontId="9"/>
  </si>
  <si>
    <t>(1)本申請書</t>
    <rPh sb="3" eb="7">
      <t>ホンシンセイショ</t>
    </rPh>
    <phoneticPr fontId="9"/>
  </si>
  <si>
    <t>※口座情報を入力した場合は、併せて通帳の写しも提出してください。</t>
    <rPh sb="1" eb="5">
      <t>コウザジョウホウ</t>
    </rPh>
    <rPh sb="6" eb="8">
      <t>ニュウリョク</t>
    </rPh>
    <rPh sb="10" eb="12">
      <t>バアイ</t>
    </rPh>
    <rPh sb="14" eb="15">
      <t>アワ</t>
    </rPh>
    <rPh sb="17" eb="19">
      <t>ツウチョウ</t>
    </rPh>
    <rPh sb="20" eb="21">
      <t>ウツ</t>
    </rPh>
    <rPh sb="23" eb="25">
      <t>テイシュツ</t>
    </rPh>
    <phoneticPr fontId="9"/>
  </si>
  <si>
    <t>※口座名義人（カタカナ）は通帳の記載どおりに記入してください。</t>
    <rPh sb="1" eb="3">
      <t>コウザ</t>
    </rPh>
    <rPh sb="3" eb="5">
      <t>メイギ</t>
    </rPh>
    <rPh sb="5" eb="6">
      <t>ニン</t>
    </rPh>
    <rPh sb="13" eb="15">
      <t>ツウチョウ</t>
    </rPh>
    <rPh sb="16" eb="18">
      <t>キサイ</t>
    </rPh>
    <rPh sb="22" eb="24">
      <t>キニュウ</t>
    </rPh>
    <phoneticPr fontId="9"/>
  </si>
  <si>
    <t>法人名</t>
    <rPh sb="0" eb="1">
      <t>ホウ</t>
    </rPh>
    <rPh sb="1" eb="2">
      <t>ヒト</t>
    </rPh>
    <rPh sb="2" eb="3">
      <t>ナ</t>
    </rPh>
    <phoneticPr fontId="9"/>
  </si>
  <si>
    <t>事業所番号</t>
    <rPh sb="0" eb="3">
      <t>ジギョウショ</t>
    </rPh>
    <rPh sb="3" eb="5">
      <t>バンゴウ</t>
    </rPh>
    <phoneticPr fontId="9"/>
  </si>
  <si>
    <t>申請金額</t>
    <rPh sb="0" eb="2">
      <t>シンセイ</t>
    </rPh>
    <rPh sb="2" eb="4">
      <t>キンガク</t>
    </rPh>
    <phoneticPr fontId="9"/>
  </si>
  <si>
    <t>整理
番号</t>
    <rPh sb="0" eb="2">
      <t>セイリ</t>
    </rPh>
    <rPh sb="3" eb="5">
      <t>バンゴウ</t>
    </rPh>
    <phoneticPr fontId="9"/>
  </si>
  <si>
    <t>口座番号（右詰め）</t>
    <rPh sb="0" eb="4">
      <t>コウザバンゴウ</t>
    </rPh>
    <rPh sb="5" eb="6">
      <t>ミギ</t>
    </rPh>
    <rPh sb="6" eb="7">
      <t>ヅ</t>
    </rPh>
    <phoneticPr fontId="9"/>
  </si>
  <si>
    <t>○</t>
  </si>
  <si>
    <t>（確認事項）</t>
    <rPh sb="1" eb="3">
      <t>カクニン</t>
    </rPh>
    <rPh sb="3" eb="5">
      <t>ジコウ</t>
    </rPh>
    <phoneticPr fontId="9"/>
  </si>
  <si>
    <t>以下の確認事項に該当する場合は、右欄にプルダウンで○を入力してください。</t>
    <rPh sb="3" eb="5">
      <t>カクニン</t>
    </rPh>
    <rPh sb="8" eb="10">
      <t>ガイトウ</t>
    </rPh>
    <rPh sb="16" eb="17">
      <t>ミギ</t>
    </rPh>
    <rPh sb="17" eb="18">
      <t>ラン</t>
    </rPh>
    <phoneticPr fontId="9"/>
  </si>
  <si>
    <r>
      <rPr>
        <sz val="12"/>
        <rFont val="ＭＳ 明朝"/>
        <family val="1"/>
        <charset val="128"/>
      </rPr>
      <t>法人住所</t>
    </r>
    <r>
      <rPr>
        <sz val="9"/>
        <rFont val="ＭＳ 明朝"/>
        <family val="1"/>
        <charset val="128"/>
      </rPr>
      <t xml:space="preserve">
（通知書送付先）</t>
    </r>
    <rPh sb="0" eb="1">
      <t>ホウ</t>
    </rPh>
    <rPh sb="1" eb="2">
      <t>ヒト</t>
    </rPh>
    <rPh sb="2" eb="3">
      <t>ジュウ</t>
    </rPh>
    <rPh sb="3" eb="4">
      <t>ショ</t>
    </rPh>
    <rPh sb="6" eb="8">
      <t>ツウチ</t>
    </rPh>
    <rPh sb="8" eb="9">
      <t>ショ</t>
    </rPh>
    <rPh sb="9" eb="11">
      <t>ソウフ</t>
    </rPh>
    <rPh sb="11" eb="12">
      <t>サキ</t>
    </rPh>
    <phoneticPr fontId="9"/>
  </si>
  <si>
    <t>〒</t>
    <phoneticPr fontId="9"/>
  </si>
  <si>
    <t>法人名</t>
    <rPh sb="0" eb="2">
      <t>ホウジン</t>
    </rPh>
    <rPh sb="2" eb="3">
      <t>メイ</t>
    </rPh>
    <phoneticPr fontId="19"/>
  </si>
  <si>
    <t>※適宜コピーして使用してください。</t>
    <rPh sb="1" eb="3">
      <t>テキギ</t>
    </rPh>
    <rPh sb="8" eb="10">
      <t>シヨウ</t>
    </rPh>
    <phoneticPr fontId="19"/>
  </si>
  <si>
    <t>定員61人以上</t>
    <rPh sb="0" eb="2">
      <t>テイイン</t>
    </rPh>
    <rPh sb="4" eb="5">
      <t>ニン</t>
    </rPh>
    <rPh sb="5" eb="7">
      <t>イジョウ</t>
    </rPh>
    <phoneticPr fontId="9"/>
  </si>
  <si>
    <t>定員41～60人</t>
    <rPh sb="0" eb="2">
      <t>テイイン</t>
    </rPh>
    <rPh sb="7" eb="8">
      <t>ニン</t>
    </rPh>
    <phoneticPr fontId="9"/>
  </si>
  <si>
    <t>定員40人以下</t>
    <rPh sb="0" eb="2">
      <t>テイイン</t>
    </rPh>
    <rPh sb="4" eb="5">
      <t>ニン</t>
    </rPh>
    <rPh sb="5" eb="7">
      <t>イカ</t>
    </rPh>
    <phoneticPr fontId="9"/>
  </si>
  <si>
    <t>訪問・相談系</t>
    <rPh sb="0" eb="2">
      <t>ホウモン</t>
    </rPh>
    <rPh sb="3" eb="5">
      <t>ソウダン</t>
    </rPh>
    <rPh sb="5" eb="6">
      <t>ケイ</t>
    </rPh>
    <phoneticPr fontId="9"/>
  </si>
  <si>
    <t>①61～</t>
    <phoneticPr fontId="9"/>
  </si>
  <si>
    <t>②41～60</t>
    <phoneticPr fontId="9"/>
  </si>
  <si>
    <t>　　　すること。</t>
    <phoneticPr fontId="9"/>
  </si>
  <si>
    <t>　　⑤個人情報の取扱いに関して、支援金の給付手続きに必要な範囲で事務局と共有することに同意</t>
    <rPh sb="3" eb="7">
      <t>コジンジョウホウ</t>
    </rPh>
    <rPh sb="8" eb="10">
      <t>トリアツカ</t>
    </rPh>
    <rPh sb="12" eb="13">
      <t>カン</t>
    </rPh>
    <rPh sb="16" eb="19">
      <t>シエンキン</t>
    </rPh>
    <rPh sb="20" eb="24">
      <t>キュウフテツヅ</t>
    </rPh>
    <rPh sb="26" eb="28">
      <t>ヒツヨウ</t>
    </rPh>
    <rPh sb="29" eb="31">
      <t>ハンイ</t>
    </rPh>
    <rPh sb="32" eb="35">
      <t>ジムキョク</t>
    </rPh>
    <rPh sb="36" eb="38">
      <t>キョウユウ</t>
    </rPh>
    <rPh sb="43" eb="45">
      <t>ドウイ</t>
    </rPh>
    <phoneticPr fontId="9"/>
  </si>
  <si>
    <t>　　①支給対象者の要件を満たしていること。</t>
    <rPh sb="3" eb="5">
      <t>シキュウ</t>
    </rPh>
    <rPh sb="5" eb="8">
      <t>タイショウシャ</t>
    </rPh>
    <rPh sb="9" eb="11">
      <t>ヨウケン</t>
    </rPh>
    <rPh sb="12" eb="13">
      <t>ミ</t>
    </rPh>
    <phoneticPr fontId="9"/>
  </si>
  <si>
    <t>　　②支給のために提出した書類に虚偽がないこと。</t>
    <rPh sb="3" eb="5">
      <t>シキュウ</t>
    </rPh>
    <rPh sb="9" eb="11">
      <t>テイシュツ</t>
    </rPh>
    <rPh sb="13" eb="15">
      <t>ショルイ</t>
    </rPh>
    <rPh sb="16" eb="18">
      <t>キョギ</t>
    </rPh>
    <phoneticPr fontId="9"/>
  </si>
  <si>
    <t>事業所
所在市町</t>
    <rPh sb="0" eb="3">
      <t>ジギョウショ</t>
    </rPh>
    <rPh sb="4" eb="6">
      <t>ショザイ</t>
    </rPh>
    <rPh sb="6" eb="8">
      <t>シチョウ</t>
    </rPh>
    <phoneticPr fontId="9"/>
  </si>
  <si>
    <t>下関市</t>
    <rPh sb="0" eb="3">
      <t>シモノセキシ</t>
    </rPh>
    <phoneticPr fontId="9"/>
  </si>
  <si>
    <t>宇部市</t>
    <rPh sb="0" eb="3">
      <t>ウベシ</t>
    </rPh>
    <phoneticPr fontId="9"/>
  </si>
  <si>
    <t>山口市</t>
    <rPh sb="0" eb="3">
      <t>ヤマグチシ</t>
    </rPh>
    <phoneticPr fontId="9"/>
  </si>
  <si>
    <t>萩市</t>
    <rPh sb="0" eb="2">
      <t>ハギシ</t>
    </rPh>
    <phoneticPr fontId="9"/>
  </si>
  <si>
    <t>防府市</t>
    <rPh sb="0" eb="3">
      <t>ホウフシ</t>
    </rPh>
    <phoneticPr fontId="9"/>
  </si>
  <si>
    <t>下松市</t>
    <rPh sb="0" eb="3">
      <t>クダマツシ</t>
    </rPh>
    <phoneticPr fontId="9"/>
  </si>
  <si>
    <t>岩国市</t>
    <rPh sb="0" eb="3">
      <t>イワクニシ</t>
    </rPh>
    <phoneticPr fontId="9"/>
  </si>
  <si>
    <t>光市</t>
    <rPh sb="0" eb="2">
      <t>ヒカリシ</t>
    </rPh>
    <phoneticPr fontId="9"/>
  </si>
  <si>
    <t>長門市</t>
    <rPh sb="0" eb="3">
      <t>ナガトシ</t>
    </rPh>
    <phoneticPr fontId="9"/>
  </si>
  <si>
    <t>柳井市</t>
    <rPh sb="0" eb="3">
      <t>ヤナイシ</t>
    </rPh>
    <phoneticPr fontId="9"/>
  </si>
  <si>
    <t>美祢市</t>
    <rPh sb="0" eb="3">
      <t>ミネシ</t>
    </rPh>
    <phoneticPr fontId="9"/>
  </si>
  <si>
    <t>周南市</t>
    <rPh sb="0" eb="3">
      <t>シュウナンシ</t>
    </rPh>
    <phoneticPr fontId="9"/>
  </si>
  <si>
    <t>山陽小野田市</t>
    <rPh sb="0" eb="6">
      <t>サンヨウオノダシ</t>
    </rPh>
    <phoneticPr fontId="9"/>
  </si>
  <si>
    <t>周防大島町</t>
    <rPh sb="0" eb="5">
      <t>スオウオオシマチョウ</t>
    </rPh>
    <phoneticPr fontId="9"/>
  </si>
  <si>
    <t>上関町</t>
    <rPh sb="0" eb="3">
      <t>カミノセキチョウ</t>
    </rPh>
    <phoneticPr fontId="9"/>
  </si>
  <si>
    <t>和木町</t>
    <rPh sb="0" eb="3">
      <t>ワキチョウ</t>
    </rPh>
    <phoneticPr fontId="9"/>
  </si>
  <si>
    <t>田布施町</t>
    <rPh sb="0" eb="4">
      <t>タブセチョウ</t>
    </rPh>
    <phoneticPr fontId="9"/>
  </si>
  <si>
    <t>平生町</t>
    <rPh sb="0" eb="3">
      <t>ヒラオチョウ</t>
    </rPh>
    <phoneticPr fontId="9"/>
  </si>
  <si>
    <t>阿武町</t>
    <rPh sb="0" eb="3">
      <t>アブチョウ</t>
    </rPh>
    <phoneticPr fontId="9"/>
  </si>
  <si>
    <t>提出先</t>
    <rPh sb="0" eb="2">
      <t>テイシュツ</t>
    </rPh>
    <rPh sb="2" eb="3">
      <t>サキ</t>
    </rPh>
    <phoneticPr fontId="9"/>
  </si>
  <si>
    <t>定員数</t>
    <rPh sb="0" eb="3">
      <t>テイインスウ</t>
    </rPh>
    <phoneticPr fontId="9"/>
  </si>
  <si>
    <t>（裏面へ続く）</t>
    <rPh sb="1" eb="3">
      <t>ウラメン</t>
    </rPh>
    <rPh sb="4" eb="5">
      <t>ツヅ</t>
    </rPh>
    <phoneticPr fontId="9"/>
  </si>
  <si>
    <t>通所系</t>
  </si>
  <si>
    <t>訪問・相談系</t>
  </si>
  <si>
    <t>申請額小計</t>
    <rPh sb="0" eb="3">
      <t>シンセイガク</t>
    </rPh>
    <rPh sb="3" eb="5">
      <t>ショウケイ</t>
    </rPh>
    <phoneticPr fontId="9"/>
  </si>
  <si>
    <t>入所系61人以上</t>
    <rPh sb="0" eb="3">
      <t>ニュウショケイ</t>
    </rPh>
    <rPh sb="5" eb="6">
      <t>ニン</t>
    </rPh>
    <rPh sb="6" eb="8">
      <t>イジョウ</t>
    </rPh>
    <phoneticPr fontId="9"/>
  </si>
  <si>
    <t>入所系41人～60人</t>
    <rPh sb="0" eb="3">
      <t>ニュウショケイ</t>
    </rPh>
    <rPh sb="5" eb="6">
      <t>ニン</t>
    </rPh>
    <rPh sb="9" eb="10">
      <t>ニン</t>
    </rPh>
    <phoneticPr fontId="9"/>
  </si>
  <si>
    <t>入所系40人以下</t>
    <rPh sb="0" eb="3">
      <t>ニュウショケイ</t>
    </rPh>
    <rPh sb="5" eb="6">
      <t>ニン</t>
    </rPh>
    <rPh sb="6" eb="8">
      <t>イカ</t>
    </rPh>
    <phoneticPr fontId="9"/>
  </si>
  <si>
    <t>定員数（訪問・相談系は１）</t>
    <rPh sb="0" eb="2">
      <t>テイイン</t>
    </rPh>
    <rPh sb="2" eb="3">
      <t>スウ</t>
    </rPh>
    <rPh sb="4" eb="6">
      <t>ホウモン</t>
    </rPh>
    <phoneticPr fontId="9"/>
  </si>
  <si>
    <t>　</t>
    <phoneticPr fontId="9"/>
  </si>
  <si>
    <t>【単位：千円】</t>
    <rPh sb="1" eb="3">
      <t>タンイ</t>
    </rPh>
    <rPh sb="4" eb="6">
      <t>センエン</t>
    </rPh>
    <phoneticPr fontId="9"/>
  </si>
  <si>
    <t>４　振込口座情報</t>
    <rPh sb="2" eb="4">
      <t>フリコミ</t>
    </rPh>
    <rPh sb="4" eb="8">
      <t>コウザジョウホウ</t>
    </rPh>
    <phoneticPr fontId="9"/>
  </si>
  <si>
    <t>（所在地）</t>
    <rPh sb="1" eb="4">
      <t>ショザイチ</t>
    </rPh>
    <phoneticPr fontId="9"/>
  </si>
  <si>
    <t>（法人名等）</t>
    <rPh sb="1" eb="3">
      <t>ホウジン</t>
    </rPh>
    <rPh sb="3" eb="4">
      <t>メイ</t>
    </rPh>
    <rPh sb="4" eb="5">
      <t>ナド</t>
    </rPh>
    <phoneticPr fontId="9"/>
  </si>
  <si>
    <t>（役職・代表者名）</t>
    <rPh sb="1" eb="3">
      <t>ヤクショク</t>
    </rPh>
    <rPh sb="4" eb="7">
      <t>ダイヒョウシャ</t>
    </rPh>
    <rPh sb="7" eb="8">
      <t>メイ</t>
    </rPh>
    <phoneticPr fontId="9"/>
  </si>
  <si>
    <t>金</t>
    <rPh sb="0" eb="1">
      <t>キン</t>
    </rPh>
    <phoneticPr fontId="19"/>
  </si>
  <si>
    <t>【申請内容に関する連絡先】</t>
    <rPh sb="1" eb="3">
      <t>シンセイ</t>
    </rPh>
    <rPh sb="3" eb="5">
      <t>ナイヨウ</t>
    </rPh>
    <rPh sb="6" eb="7">
      <t>カン</t>
    </rPh>
    <rPh sb="9" eb="11">
      <t>レンラク</t>
    </rPh>
    <rPh sb="11" eb="12">
      <t>サキ</t>
    </rPh>
    <phoneticPr fontId="9"/>
  </si>
  <si>
    <t>　　③要綱第９条の不支給要件に該当しないこと。</t>
    <rPh sb="3" eb="5">
      <t>ヨウコウ</t>
    </rPh>
    <rPh sb="5" eb="6">
      <t>ダイ</t>
    </rPh>
    <rPh sb="7" eb="8">
      <t>ジョウ</t>
    </rPh>
    <rPh sb="9" eb="14">
      <t>フシキュウヨウケン</t>
    </rPh>
    <rPh sb="15" eb="17">
      <t>ガイトウ</t>
    </rPh>
    <phoneticPr fontId="9"/>
  </si>
  <si>
    <t>連絡先</t>
    <rPh sb="0" eb="3">
      <t>レンラクサキ</t>
    </rPh>
    <phoneticPr fontId="9"/>
  </si>
  <si>
    <t>食材料費</t>
    <rPh sb="0" eb="4">
      <t>ショクザイリョウヒ</t>
    </rPh>
    <phoneticPr fontId="9"/>
  </si>
  <si>
    <t>【ケース１】</t>
    <phoneticPr fontId="9"/>
  </si>
  <si>
    <t>・食材料費の物価高騰分について、年度途中から利用者負担額を増額する場合。</t>
    <rPh sb="1" eb="5">
      <t>ショクザイリョウヒ</t>
    </rPh>
    <rPh sb="6" eb="10">
      <t>ブッカコウトウ</t>
    </rPh>
    <rPh sb="10" eb="11">
      <t>ブン</t>
    </rPh>
    <rPh sb="16" eb="18">
      <t>ネンド</t>
    </rPh>
    <rPh sb="18" eb="20">
      <t>トチュウ</t>
    </rPh>
    <rPh sb="22" eb="28">
      <t>リヨウシャフタンガク</t>
    </rPh>
    <rPh sb="29" eb="31">
      <t>ゾウガク</t>
    </rPh>
    <rPh sb="33" eb="35">
      <t>バアイ</t>
    </rPh>
    <phoneticPr fontId="9"/>
  </si>
  <si>
    <t>（逆に増額していたが、途中で減額し、事業者が手出しする場合も含む）</t>
    <rPh sb="1" eb="2">
      <t>ギャク</t>
    </rPh>
    <rPh sb="3" eb="5">
      <t>ゾウガク</t>
    </rPh>
    <rPh sb="11" eb="13">
      <t>トチュウ</t>
    </rPh>
    <rPh sb="14" eb="16">
      <t>ゲンガク</t>
    </rPh>
    <rPh sb="18" eb="21">
      <t>ジギョウシャ</t>
    </rPh>
    <rPh sb="22" eb="24">
      <t>テダ</t>
    </rPh>
    <rPh sb="27" eb="29">
      <t>バアイ</t>
    </rPh>
    <rPh sb="30" eb="31">
      <t>フク</t>
    </rPh>
    <phoneticPr fontId="9"/>
  </si>
  <si>
    <t>7月から利用者負担増額</t>
    <rPh sb="1" eb="2">
      <t>ガツ</t>
    </rPh>
    <rPh sb="4" eb="9">
      <t>リヨウシャフタン</t>
    </rPh>
    <rPh sb="9" eb="11">
      <t>ゾウガク</t>
    </rPh>
    <phoneticPr fontId="9"/>
  </si>
  <si>
    <t>・・・　</t>
    <phoneticPr fontId="9"/>
  </si>
  <si>
    <t>4月</t>
    <rPh sb="1" eb="2">
      <t>ガツ</t>
    </rPh>
    <phoneticPr fontId="9"/>
  </si>
  <si>
    <t>5月</t>
    <rPh sb="1" eb="2">
      <t>ガツ</t>
    </rPh>
    <phoneticPr fontId="9"/>
  </si>
  <si>
    <t>6月</t>
    <rPh sb="1" eb="2">
      <t>ガツ</t>
    </rPh>
    <phoneticPr fontId="9"/>
  </si>
  <si>
    <t>7月</t>
    <rPh sb="1" eb="2">
      <t>ガツ</t>
    </rPh>
    <phoneticPr fontId="9"/>
  </si>
  <si>
    <t>8月</t>
    <rPh sb="1" eb="2">
      <t>ガツ</t>
    </rPh>
    <phoneticPr fontId="9"/>
  </si>
  <si>
    <t>※</t>
    <phoneticPr fontId="9"/>
  </si>
  <si>
    <t>事業者に物価高騰分の負担が存在している期間の食材料費が対象。</t>
    <rPh sb="0" eb="3">
      <t>ジギョウシャ</t>
    </rPh>
    <rPh sb="4" eb="9">
      <t>ブッカコウトウブン</t>
    </rPh>
    <rPh sb="10" eb="12">
      <t>フタン</t>
    </rPh>
    <rPh sb="13" eb="15">
      <t>ソンザイ</t>
    </rPh>
    <rPh sb="19" eb="21">
      <t>キカン</t>
    </rPh>
    <rPh sb="22" eb="26">
      <t>ショクザイリョウヒ</t>
    </rPh>
    <rPh sb="27" eb="29">
      <t>タイショウ</t>
    </rPh>
    <phoneticPr fontId="9"/>
  </si>
  <si>
    <t>【ケース２】</t>
    <phoneticPr fontId="9"/>
  </si>
  <si>
    <r>
      <t>・食材料費の物価高騰分を補うために、利用者負担額の増額と併せて、</t>
    </r>
    <r>
      <rPr>
        <u/>
        <sz val="11"/>
        <rFont val="ＭＳ 明朝"/>
        <family val="1"/>
        <charset val="128"/>
      </rPr>
      <t>事業者側でも負担</t>
    </r>
    <rPh sb="1" eb="5">
      <t>ショクザイリョウヒ</t>
    </rPh>
    <rPh sb="6" eb="10">
      <t>ブッカコウトウ</t>
    </rPh>
    <rPh sb="10" eb="11">
      <t>ブン</t>
    </rPh>
    <rPh sb="12" eb="13">
      <t>オギナ</t>
    </rPh>
    <rPh sb="18" eb="24">
      <t>リヨウシャフタンガク</t>
    </rPh>
    <rPh sb="25" eb="27">
      <t>ゾウガク</t>
    </rPh>
    <phoneticPr fontId="9"/>
  </si>
  <si>
    <r>
      <t>　</t>
    </r>
    <r>
      <rPr>
        <u/>
        <sz val="11"/>
        <rFont val="ＭＳ 明朝"/>
        <family val="1"/>
        <charset val="128"/>
      </rPr>
      <t>している</t>
    </r>
    <r>
      <rPr>
        <sz val="11"/>
        <rFont val="ＭＳ 明朝"/>
        <family val="1"/>
        <charset val="128"/>
      </rPr>
      <t>場合。</t>
    </r>
    <rPh sb="5" eb="7">
      <t>バアイ</t>
    </rPh>
    <phoneticPr fontId="9"/>
  </si>
  <si>
    <t>4月から利用者負担増額</t>
    <rPh sb="1" eb="2">
      <t>ガツ</t>
    </rPh>
    <rPh sb="4" eb="9">
      <t>リヨウシャフタン</t>
    </rPh>
    <rPh sb="9" eb="11">
      <t>ゾウガク</t>
    </rPh>
    <phoneticPr fontId="9"/>
  </si>
  <si>
    <t>仮に、物価高騰により一人当たりの食材料費が100円増えたとする。</t>
    <phoneticPr fontId="9"/>
  </si>
  <si>
    <t>この100円を賄うため、利用者負担額を50円増額し、事業者が50円手出しした場合、</t>
    <phoneticPr fontId="9"/>
  </si>
  <si>
    <t>申請の前にお読みいただきたい補足事項</t>
    <rPh sb="0" eb="2">
      <t>シンセイ</t>
    </rPh>
    <rPh sb="3" eb="4">
      <t>マエ</t>
    </rPh>
    <rPh sb="6" eb="7">
      <t>ヨ</t>
    </rPh>
    <rPh sb="14" eb="18">
      <t>ホソクジコウ</t>
    </rPh>
    <phoneticPr fontId="9"/>
  </si>
  <si>
    <t>１　確認事項</t>
    <rPh sb="2" eb="4">
      <t>カクニン</t>
    </rPh>
    <rPh sb="4" eb="6">
      <t>ジコウ</t>
    </rPh>
    <phoneticPr fontId="9"/>
  </si>
  <si>
    <t>３　振込口座情報</t>
    <rPh sb="2" eb="4">
      <t>フリコミ</t>
    </rPh>
    <rPh sb="4" eb="8">
      <t>コウザジョウホウ</t>
    </rPh>
    <phoneticPr fontId="9"/>
  </si>
  <si>
    <t>　　⑤個人情報の取扱いに関して、支援金の給付手続きに必要な範囲で事務局と共有することに同意すること。</t>
    <rPh sb="3" eb="7">
      <t>コジンジョウホウ</t>
    </rPh>
    <rPh sb="8" eb="10">
      <t>トリアツカ</t>
    </rPh>
    <rPh sb="12" eb="13">
      <t>カン</t>
    </rPh>
    <rPh sb="16" eb="19">
      <t>シエンキン</t>
    </rPh>
    <rPh sb="20" eb="24">
      <t>キュウフテツヅ</t>
    </rPh>
    <rPh sb="26" eb="28">
      <t>ヒツヨウ</t>
    </rPh>
    <rPh sb="29" eb="31">
      <t>ハンイ</t>
    </rPh>
    <rPh sb="32" eb="35">
      <t>ジムキョク</t>
    </rPh>
    <rPh sb="36" eb="38">
      <t>キョウユウ</t>
    </rPh>
    <rPh sb="43" eb="45">
      <t>ドウイ</t>
    </rPh>
    <phoneticPr fontId="9"/>
  </si>
  <si>
    <t>４　確認事項</t>
    <rPh sb="2" eb="4">
      <t>カクニン</t>
    </rPh>
    <rPh sb="4" eb="6">
      <t>ジコウ</t>
    </rPh>
    <phoneticPr fontId="9"/>
  </si>
  <si>
    <t>５　提出書類（下記○がついているものをご提出ください）</t>
    <rPh sb="2" eb="4">
      <t>テイシュツ</t>
    </rPh>
    <rPh sb="4" eb="6">
      <t>ショルイ</t>
    </rPh>
    <rPh sb="7" eb="9">
      <t>カキ</t>
    </rPh>
    <rPh sb="20" eb="22">
      <t>テイシュツ</t>
    </rPh>
    <phoneticPr fontId="9"/>
  </si>
  <si>
    <t>このことについて、下記のとおり申請します。</t>
    <rPh sb="9" eb="11">
      <t>カキ</t>
    </rPh>
    <rPh sb="15" eb="17">
      <t>シンセイ</t>
    </rPh>
    <phoneticPr fontId="9"/>
  </si>
  <si>
    <t>【算出方法】</t>
    <rPh sb="1" eb="3">
      <t>サンシュツ</t>
    </rPh>
    <rPh sb="3" eb="5">
      <t>ホウホウ</t>
    </rPh>
    <phoneticPr fontId="9"/>
  </si>
  <si>
    <t>　　②食材料費の対前年増加額</t>
    <rPh sb="3" eb="7">
      <t>ショクザイリョウヒ</t>
    </rPh>
    <rPh sb="8" eb="14">
      <t>タイゼンネンゾウカガク</t>
    </rPh>
    <phoneticPr fontId="9"/>
  </si>
  <si>
    <t>平均利用者数を乗ずる。</t>
    <phoneticPr fontId="9"/>
  </si>
  <si>
    <t>（Ｃ）物価高騰による食材料費影響額（利用者１人における１月あたり）</t>
    <phoneticPr fontId="9"/>
  </si>
  <si>
    <t>→（Ｂ）－（Ａ）</t>
    <phoneticPr fontId="9"/>
  </si>
  <si>
    <t>（Ｆ）食材料費の対前年増加額</t>
    <phoneticPr fontId="9"/>
  </si>
  <si>
    <t>→（Ⅾ）＋（Ｅ）</t>
    <phoneticPr fontId="9"/>
  </si>
  <si>
    <t>　●次の各事項のいずれも該当するものでなければ、補助金を交付しない。</t>
    <rPh sb="2" eb="3">
      <t>ツギ</t>
    </rPh>
    <rPh sb="4" eb="7">
      <t>カクジコウ</t>
    </rPh>
    <rPh sb="12" eb="14">
      <t>ガイトウ</t>
    </rPh>
    <rPh sb="24" eb="27">
      <t>ホジョキン</t>
    </rPh>
    <rPh sb="28" eb="30">
      <t>コウフ</t>
    </rPh>
    <phoneticPr fontId="9"/>
  </si>
  <si>
    <t>　　①補助対象事業者の要件を満たしていること。</t>
    <rPh sb="3" eb="5">
      <t>ホジョ</t>
    </rPh>
    <rPh sb="5" eb="7">
      <t>タイショウ</t>
    </rPh>
    <rPh sb="7" eb="9">
      <t>ジギョウ</t>
    </rPh>
    <rPh sb="9" eb="10">
      <t>シャ</t>
    </rPh>
    <phoneticPr fontId="9"/>
  </si>
  <si>
    <t>　　②交付のために提出した書類に虚偽がないこと。</t>
    <rPh sb="3" eb="5">
      <t>コウフ</t>
    </rPh>
    <phoneticPr fontId="9"/>
  </si>
  <si>
    <t>　　③物価高騰による影響により、施設等の食材費に係る費用が上昇していること。</t>
    <rPh sb="3" eb="7">
      <t>ブッカコウトウ</t>
    </rPh>
    <rPh sb="10" eb="12">
      <t>エイキョウ</t>
    </rPh>
    <rPh sb="16" eb="18">
      <t>シセツ</t>
    </rPh>
    <rPh sb="18" eb="19">
      <t>ナド</t>
    </rPh>
    <rPh sb="20" eb="23">
      <t>ショクザイヒ</t>
    </rPh>
    <rPh sb="24" eb="25">
      <t>カカ</t>
    </rPh>
    <rPh sb="26" eb="28">
      <t>ヒヨウ</t>
    </rPh>
    <rPh sb="29" eb="31">
      <t>ジョウショウ</t>
    </rPh>
    <phoneticPr fontId="3"/>
  </si>
  <si>
    <t>　　④補助対象期間中に、利用者が負担すべき食費等の値上げを行わないこと。また、食事の量や質を</t>
    <rPh sb="3" eb="5">
      <t>ホジョ</t>
    </rPh>
    <rPh sb="5" eb="7">
      <t>タイショウ</t>
    </rPh>
    <rPh sb="7" eb="9">
      <t>キカン</t>
    </rPh>
    <rPh sb="9" eb="10">
      <t>チュウ</t>
    </rPh>
    <rPh sb="12" eb="15">
      <t>リヨウシャ</t>
    </rPh>
    <rPh sb="16" eb="18">
      <t>フタン</t>
    </rPh>
    <rPh sb="21" eb="23">
      <t>ショクヒ</t>
    </rPh>
    <rPh sb="23" eb="24">
      <t>ナド</t>
    </rPh>
    <rPh sb="25" eb="27">
      <t>ネア</t>
    </rPh>
    <rPh sb="29" eb="30">
      <t>オコナ</t>
    </rPh>
    <rPh sb="39" eb="41">
      <t>ショクジ</t>
    </rPh>
    <rPh sb="42" eb="43">
      <t>リョウ</t>
    </rPh>
    <rPh sb="44" eb="45">
      <t>シツ</t>
    </rPh>
    <phoneticPr fontId="3"/>
  </si>
  <si>
    <t>下げることなく提供を行うこと。（既に実施中の場合、その値上げ分は補助対象とならない）</t>
    <phoneticPr fontId="9"/>
  </si>
  <si>
    <t>　　④補助対象期間中に、利用者が負担すべき食費等の値上げを行わないこと。また、食事の量や質を下げることなく提供を行うこと。（既に実施中の場合、その値上げ分は補助対象とならない）</t>
    <rPh sb="3" eb="5">
      <t>ホジョ</t>
    </rPh>
    <rPh sb="5" eb="7">
      <t>タイショウ</t>
    </rPh>
    <rPh sb="7" eb="9">
      <t>キカン</t>
    </rPh>
    <rPh sb="9" eb="10">
      <t>チュウ</t>
    </rPh>
    <rPh sb="12" eb="15">
      <t>リヨウシャ</t>
    </rPh>
    <rPh sb="16" eb="18">
      <t>フタン</t>
    </rPh>
    <rPh sb="21" eb="23">
      <t>ショクヒ</t>
    </rPh>
    <rPh sb="23" eb="24">
      <t>ナド</t>
    </rPh>
    <rPh sb="25" eb="27">
      <t>ネア</t>
    </rPh>
    <rPh sb="29" eb="30">
      <t>オコナ</t>
    </rPh>
    <rPh sb="39" eb="41">
      <t>ショクジ</t>
    </rPh>
    <rPh sb="42" eb="43">
      <t>リョウ</t>
    </rPh>
    <rPh sb="44" eb="45">
      <t>シツ</t>
    </rPh>
    <phoneticPr fontId="3"/>
  </si>
  <si>
    <t>　　⑤個人情報の取扱いに関して、補助金の交付手続きに必要な範囲で事務局と共有することに同意すること。</t>
    <rPh sb="16" eb="18">
      <t>ホジョ</t>
    </rPh>
    <rPh sb="20" eb="22">
      <t>コウフ</t>
    </rPh>
    <rPh sb="43" eb="45">
      <t>ドウイ</t>
    </rPh>
    <phoneticPr fontId="9"/>
  </si>
  <si>
    <t>以下の事項を確認し承諾する場合は、右欄にプルダウンで○を入力してください。</t>
    <rPh sb="3" eb="5">
      <t>ジコウ</t>
    </rPh>
    <rPh sb="6" eb="8">
      <t>カクニン</t>
    </rPh>
    <rPh sb="9" eb="11">
      <t>ショウダク</t>
    </rPh>
    <rPh sb="13" eb="15">
      <t>バアイ</t>
    </rPh>
    <rPh sb="17" eb="18">
      <t>ミギ</t>
    </rPh>
    <rPh sb="18" eb="19">
      <t>ラン</t>
    </rPh>
    <phoneticPr fontId="9"/>
  </si>
  <si>
    <t>申請額計</t>
    <rPh sb="0" eb="3">
      <t>シンセイガク</t>
    </rPh>
    <rPh sb="3" eb="4">
      <t>ケイ</t>
    </rPh>
    <phoneticPr fontId="9"/>
  </si>
  <si>
    <t>２　申請日</t>
    <rPh sb="2" eb="4">
      <t>シンセイ</t>
    </rPh>
    <rPh sb="4" eb="5">
      <t>ビ</t>
    </rPh>
    <phoneticPr fontId="9"/>
  </si>
  <si>
    <t>令和</t>
    <rPh sb="0" eb="2">
      <t>レイワ</t>
    </rPh>
    <phoneticPr fontId="9"/>
  </si>
  <si>
    <t>年</t>
    <rPh sb="0" eb="1">
      <t>ネン</t>
    </rPh>
    <phoneticPr fontId="9"/>
  </si>
  <si>
    <t>月</t>
    <rPh sb="0" eb="1">
      <t>ガツ</t>
    </rPh>
    <phoneticPr fontId="9"/>
  </si>
  <si>
    <t>日</t>
    <rPh sb="0" eb="1">
      <t>ニチ</t>
    </rPh>
    <phoneticPr fontId="9"/>
  </si>
  <si>
    <t>３　申請者等情報</t>
    <rPh sb="2" eb="5">
      <t>シンセイシャ</t>
    </rPh>
    <rPh sb="5" eb="6">
      <t>トウ</t>
    </rPh>
    <rPh sb="6" eb="8">
      <t>ジョウホウ</t>
    </rPh>
    <phoneticPr fontId="9"/>
  </si>
  <si>
    <t>５　支援金及び補助金の対象となる施設情報</t>
    <rPh sb="2" eb="5">
      <t>シエンキン</t>
    </rPh>
    <rPh sb="5" eb="6">
      <t>オヨ</t>
    </rPh>
    <rPh sb="7" eb="10">
      <t>ホジョキン</t>
    </rPh>
    <rPh sb="11" eb="13">
      <t>タイショウ</t>
    </rPh>
    <rPh sb="16" eb="18">
      <t>シセツ</t>
    </rPh>
    <rPh sb="18" eb="20">
      <t>ジョウホウ</t>
    </rPh>
    <phoneticPr fontId="9"/>
  </si>
  <si>
    <t>別記第１号様式（第６条関係）</t>
    <phoneticPr fontId="12"/>
  </si>
  <si>
    <t>標記補助金について、山口県補助金等交付規則第３条の規定により、下記のとおり申請します。</t>
    <rPh sb="0" eb="2">
      <t>ヒョウキ</t>
    </rPh>
    <rPh sb="2" eb="5">
      <t>ホジョキン</t>
    </rPh>
    <rPh sb="10" eb="17">
      <t>ヤマグチケンホジョキントウ</t>
    </rPh>
    <rPh sb="17" eb="21">
      <t>コウフキソク</t>
    </rPh>
    <rPh sb="21" eb="22">
      <t>ダイ</t>
    </rPh>
    <rPh sb="23" eb="24">
      <t>ジョウ</t>
    </rPh>
    <rPh sb="25" eb="27">
      <t>キテイ</t>
    </rPh>
    <phoneticPr fontId="9"/>
  </si>
  <si>
    <t>記</t>
    <rPh sb="0" eb="1">
      <t>キ</t>
    </rPh>
    <phoneticPr fontId="9"/>
  </si>
  <si>
    <t>申　請　額　：</t>
    <rPh sb="0" eb="1">
      <t>サル</t>
    </rPh>
    <rPh sb="2" eb="3">
      <t>ショウ</t>
    </rPh>
    <rPh sb="4" eb="5">
      <t>ガク</t>
    </rPh>
    <phoneticPr fontId="9"/>
  </si>
  <si>
    <t>円</t>
    <rPh sb="0" eb="1">
      <t>エン</t>
    </rPh>
    <phoneticPr fontId="9"/>
  </si>
  <si>
    <t>補助金申請内容内訳書（別紙１）</t>
    <rPh sb="0" eb="3">
      <t>ホジョキン</t>
    </rPh>
    <rPh sb="3" eb="5">
      <t>シンセイ</t>
    </rPh>
    <rPh sb="5" eb="7">
      <t>ナイヨウ</t>
    </rPh>
    <rPh sb="7" eb="10">
      <t>ウチワケショ</t>
    </rPh>
    <phoneticPr fontId="9"/>
  </si>
  <si>
    <t>担当者氏名</t>
    <rPh sb="0" eb="2">
      <t>タントウ</t>
    </rPh>
    <rPh sb="2" eb="3">
      <t>シャ</t>
    </rPh>
    <rPh sb="3" eb="5">
      <t>シメイ</t>
    </rPh>
    <phoneticPr fontId="9"/>
  </si>
  <si>
    <t>e-mail</t>
    <phoneticPr fontId="9"/>
  </si>
  <si>
    <t>（表面から続き）</t>
    <rPh sb="1" eb="3">
      <t>オモテメン</t>
    </rPh>
    <rPh sb="5" eb="6">
      <t>ツヅ</t>
    </rPh>
    <phoneticPr fontId="3"/>
  </si>
  <si>
    <t>以下の事項を確認し承諾する場合は、右欄に○を入力してください。</t>
    <rPh sb="3" eb="5">
      <t>ジコウ</t>
    </rPh>
    <rPh sb="6" eb="8">
      <t>カクニン</t>
    </rPh>
    <rPh sb="9" eb="11">
      <t>ショウダク</t>
    </rPh>
    <rPh sb="17" eb="18">
      <t>ミギ</t>
    </rPh>
    <rPh sb="18" eb="19">
      <t>ラン</t>
    </rPh>
    <rPh sb="22" eb="24">
      <t>ニュウリョク</t>
    </rPh>
    <phoneticPr fontId="9"/>
  </si>
  <si>
    <t>申請額計</t>
    <rPh sb="0" eb="3">
      <t>シンセイガク</t>
    </rPh>
    <rPh sb="3" eb="4">
      <t>ケイ</t>
    </rPh>
    <phoneticPr fontId="9"/>
  </si>
  <si>
    <t>定員数</t>
    <rPh sb="0" eb="2">
      <t>テイイン</t>
    </rPh>
    <rPh sb="2" eb="3">
      <t>スウ</t>
    </rPh>
    <phoneticPr fontId="9"/>
  </si>
  <si>
    <t>補助金申請内容内訳書</t>
    <rPh sb="3" eb="5">
      <t>シンセイ</t>
    </rPh>
    <phoneticPr fontId="9"/>
  </si>
  <si>
    <t>様式第１号－１（第７条関係）</t>
    <rPh sb="0" eb="2">
      <t>ヨウシキ</t>
    </rPh>
    <phoneticPr fontId="9"/>
  </si>
  <si>
    <t>様式第１号－２（第７条関係）</t>
    <rPh sb="0" eb="2">
      <t>ヨウシキ</t>
    </rPh>
    <phoneticPr fontId="12"/>
  </si>
  <si>
    <t>補足事項</t>
    <rPh sb="0" eb="4">
      <t>ホソクジコウ</t>
    </rPh>
    <phoneticPr fontId="9"/>
  </si>
  <si>
    <t xml:space="preserve">様式第１号－３(第７条関係) </t>
    <rPh sb="0" eb="2">
      <t>ヨウシキ</t>
    </rPh>
    <rPh sb="8" eb="9">
      <t>ダイ</t>
    </rPh>
    <rPh sb="10" eb="13">
      <t>ジョウカンケイ</t>
    </rPh>
    <phoneticPr fontId="19"/>
  </si>
  <si>
    <r>
      <rPr>
        <b/>
        <sz val="20"/>
        <rFont val="ＭＳ Ｐ明朝"/>
        <family val="1"/>
        <charset val="128"/>
      </rPr>
      <t xml:space="preserve">
通帳写し　等　貼り付け台紙</t>
    </r>
    <r>
      <rPr>
        <sz val="14"/>
        <rFont val="ＭＳ Ｐ明朝"/>
        <family val="1"/>
        <charset val="128"/>
      </rPr>
      <t xml:space="preserve">
枠からはみ出しても構いませんが、用紙からはみ出さないでください。
口座名義、口座番号、カナ等が見えるように　</t>
    </r>
    <r>
      <rPr>
        <u/>
        <sz val="14"/>
        <rFont val="ＭＳ Ｐ明朝"/>
        <family val="1"/>
        <charset val="128"/>
      </rPr>
      <t>重ねずに</t>
    </r>
    <r>
      <rPr>
        <sz val="14"/>
        <rFont val="ＭＳ Ｐ明朝"/>
        <family val="1"/>
        <charset val="128"/>
      </rPr>
      <t>　貼り付けてください。</t>
    </r>
    <rPh sb="8" eb="9">
      <t>ハ</t>
    </rPh>
    <rPh sb="10" eb="11">
      <t>ツ</t>
    </rPh>
    <rPh sb="12" eb="14">
      <t>ダイシ</t>
    </rPh>
    <rPh sb="16" eb="17">
      <t>ワク</t>
    </rPh>
    <rPh sb="21" eb="22">
      <t>ダ</t>
    </rPh>
    <rPh sb="25" eb="26">
      <t>カマ</t>
    </rPh>
    <rPh sb="32" eb="34">
      <t>ヨウシ</t>
    </rPh>
    <rPh sb="38" eb="39">
      <t>ダ</t>
    </rPh>
    <rPh sb="51" eb="53">
      <t>コウザ</t>
    </rPh>
    <rPh sb="53" eb="55">
      <t>メイギ</t>
    </rPh>
    <rPh sb="56" eb="58">
      <t>コウザ</t>
    </rPh>
    <rPh sb="58" eb="60">
      <t>バンゴウ</t>
    </rPh>
    <rPh sb="63" eb="64">
      <t>トウ</t>
    </rPh>
    <rPh sb="65" eb="66">
      <t>ミ</t>
    </rPh>
    <rPh sb="72" eb="73">
      <t>カサ</t>
    </rPh>
    <rPh sb="77" eb="78">
      <t>ハ</t>
    </rPh>
    <rPh sb="79" eb="80">
      <t>ツ</t>
    </rPh>
    <phoneticPr fontId="19"/>
  </si>
  <si>
    <t>支援金申請日</t>
    <rPh sb="0" eb="3">
      <t>シエンキン</t>
    </rPh>
    <rPh sb="3" eb="6">
      <t>シンセイビ</t>
    </rPh>
    <phoneticPr fontId="9"/>
  </si>
  <si>
    <t>補助金申請日</t>
    <rPh sb="0" eb="3">
      <t>ホジョキン</t>
    </rPh>
    <rPh sb="3" eb="6">
      <t>シンセイビ</t>
    </rPh>
    <phoneticPr fontId="9"/>
  </si>
  <si>
    <t>※支援金を請求しない場合は入力不要です。</t>
    <rPh sb="1" eb="4">
      <t>シエンキン</t>
    </rPh>
    <rPh sb="5" eb="7">
      <t>セイキュウ</t>
    </rPh>
    <rPh sb="10" eb="12">
      <t>バアイ</t>
    </rPh>
    <rPh sb="13" eb="17">
      <t>ニュウリョクフヨウ</t>
    </rPh>
    <phoneticPr fontId="9"/>
  </si>
  <si>
    <t>（支援金の確認事項）</t>
    <rPh sb="1" eb="4">
      <t>シエンキン</t>
    </rPh>
    <rPh sb="5" eb="7">
      <t>カクニン</t>
    </rPh>
    <rPh sb="7" eb="9">
      <t>ジコウ</t>
    </rPh>
    <phoneticPr fontId="9"/>
  </si>
  <si>
    <t>　●次の各事項のいずれも該当するものでなければ、支援金を給付しない。</t>
    <rPh sb="2" eb="3">
      <t>ツギ</t>
    </rPh>
    <rPh sb="4" eb="7">
      <t>カクジコウ</t>
    </rPh>
    <rPh sb="12" eb="14">
      <t>ガイトウ</t>
    </rPh>
    <rPh sb="24" eb="27">
      <t>シエンキン</t>
    </rPh>
    <rPh sb="28" eb="30">
      <t>キュウフ</t>
    </rPh>
    <phoneticPr fontId="9"/>
  </si>
  <si>
    <t>（補助金の確認事項）</t>
    <rPh sb="1" eb="4">
      <t>ホジョキン</t>
    </rPh>
    <rPh sb="5" eb="7">
      <t>カクニン</t>
    </rPh>
    <rPh sb="7" eb="9">
      <t>ジコウ</t>
    </rPh>
    <phoneticPr fontId="9"/>
  </si>
  <si>
    <t>支援金単価</t>
    <rPh sb="0" eb="3">
      <t>シエンキン</t>
    </rPh>
    <rPh sb="3" eb="5">
      <t>タンカ</t>
    </rPh>
    <phoneticPr fontId="9"/>
  </si>
  <si>
    <t>補助金単価</t>
    <rPh sb="0" eb="5">
      <t>ホジョキンタンカ</t>
    </rPh>
    <phoneticPr fontId="9"/>
  </si>
  <si>
    <t>支給対象</t>
    <rPh sb="0" eb="2">
      <t>シキュウ</t>
    </rPh>
    <rPh sb="2" eb="4">
      <t>タイショウ</t>
    </rPh>
    <phoneticPr fontId="9"/>
  </si>
  <si>
    <t>交付対象</t>
    <rPh sb="0" eb="2">
      <t>コウフ</t>
    </rPh>
    <rPh sb="2" eb="4">
      <t>タイショウ</t>
    </rPh>
    <phoneticPr fontId="9"/>
  </si>
  <si>
    <t>支援金</t>
    <phoneticPr fontId="9"/>
  </si>
  <si>
    <t>補助金</t>
    <phoneticPr fontId="9"/>
  </si>
  <si>
    <t>(2)支援金申請内容内訳書</t>
    <rPh sb="3" eb="6">
      <t>シエンキン</t>
    </rPh>
    <rPh sb="6" eb="10">
      <t>シンセイナイヨウ</t>
    </rPh>
    <rPh sb="10" eb="13">
      <t>ウチワケショ</t>
    </rPh>
    <phoneticPr fontId="9"/>
  </si>
  <si>
    <t>補助金</t>
    <rPh sb="0" eb="3">
      <t>ホジョキン</t>
    </rPh>
    <phoneticPr fontId="9"/>
  </si>
  <si>
    <t>障害者支援施設</t>
    <rPh sb="0" eb="3">
      <t>ショウガイシャ</t>
    </rPh>
    <rPh sb="3" eb="7">
      <t>シエンシセツ</t>
    </rPh>
    <phoneticPr fontId="7"/>
  </si>
  <si>
    <t>入所系①</t>
    <rPh sb="0" eb="2">
      <t>ニュウショ</t>
    </rPh>
    <rPh sb="2" eb="3">
      <t>ケイ</t>
    </rPh>
    <phoneticPr fontId="7"/>
  </si>
  <si>
    <t>人</t>
    <rPh sb="0" eb="1">
      <t>ニン</t>
    </rPh>
    <phoneticPr fontId="7"/>
  </si>
  <si>
    <t>福祉型障害児入所施設</t>
    <rPh sb="0" eb="3">
      <t>フクシガタ</t>
    </rPh>
    <rPh sb="3" eb="10">
      <t>ショウガイジニュウショシセツ</t>
    </rPh>
    <phoneticPr fontId="7"/>
  </si>
  <si>
    <t>医療型障害児入所施設</t>
    <rPh sb="0" eb="2">
      <t>イリョウ</t>
    </rPh>
    <rPh sb="2" eb="3">
      <t>ガタ</t>
    </rPh>
    <rPh sb="3" eb="10">
      <t>ショウガイジニュウショシセツ</t>
    </rPh>
    <phoneticPr fontId="7"/>
  </si>
  <si>
    <t>入所系②</t>
    <rPh sb="0" eb="2">
      <t>ニュウショ</t>
    </rPh>
    <rPh sb="2" eb="3">
      <t>ケイ</t>
    </rPh>
    <phoneticPr fontId="7"/>
  </si>
  <si>
    <t>共同生活援助事業所</t>
    <rPh sb="0" eb="9">
      <t>キョウドウセイカツエンジョジギョウショ</t>
    </rPh>
    <phoneticPr fontId="7"/>
  </si>
  <si>
    <t>宿泊型自立訓練事業所</t>
    <rPh sb="0" eb="3">
      <t>シュクハクガタ</t>
    </rPh>
    <rPh sb="3" eb="5">
      <t>ジリツ</t>
    </rPh>
    <rPh sb="5" eb="10">
      <t>クンレンジギョウショ</t>
    </rPh>
    <phoneticPr fontId="7"/>
  </si>
  <si>
    <t>短期入所（空床型を除く）</t>
    <rPh sb="5" eb="8">
      <t>クウショウガタ</t>
    </rPh>
    <rPh sb="9" eb="10">
      <t>ノゾ</t>
    </rPh>
    <phoneticPr fontId="7"/>
  </si>
  <si>
    <t>療養介護事業所</t>
    <rPh sb="0" eb="2">
      <t>リョウヨウ</t>
    </rPh>
    <rPh sb="2" eb="4">
      <t>カイゴ</t>
    </rPh>
    <rPh sb="4" eb="7">
      <t>ジギョウショ</t>
    </rPh>
    <phoneticPr fontId="7"/>
  </si>
  <si>
    <t>通所系②</t>
    <rPh sb="0" eb="3">
      <t>ツウショケイ</t>
    </rPh>
    <phoneticPr fontId="7"/>
  </si>
  <si>
    <t>生活介護事業所</t>
    <rPh sb="0" eb="7">
      <t>セイカツカイゴジギョウショ</t>
    </rPh>
    <phoneticPr fontId="7"/>
  </si>
  <si>
    <t>通所系①</t>
    <rPh sb="0" eb="3">
      <t>ツウショケイ</t>
    </rPh>
    <phoneticPr fontId="7"/>
  </si>
  <si>
    <t>機能訓練事業所</t>
    <rPh sb="0" eb="7">
      <t>キノウクンレンジギョウショ</t>
    </rPh>
    <phoneticPr fontId="7"/>
  </si>
  <si>
    <t>生活訓練事業所</t>
    <rPh sb="0" eb="7">
      <t>セイカツクンレンジギョウショ</t>
    </rPh>
    <phoneticPr fontId="7"/>
  </si>
  <si>
    <t>就労移行支援事業所</t>
    <rPh sb="0" eb="2">
      <t>シュウロウ</t>
    </rPh>
    <rPh sb="2" eb="4">
      <t>イコウ</t>
    </rPh>
    <rPh sb="4" eb="6">
      <t>シエン</t>
    </rPh>
    <rPh sb="6" eb="9">
      <t>ジギョウショ</t>
    </rPh>
    <phoneticPr fontId="7"/>
  </si>
  <si>
    <t>就労継続支援Ａ型事業所</t>
    <rPh sb="0" eb="6">
      <t>シュウロウケイゾクシエン</t>
    </rPh>
    <rPh sb="7" eb="8">
      <t>ガタ</t>
    </rPh>
    <rPh sb="8" eb="11">
      <t>ジギョウショ</t>
    </rPh>
    <phoneticPr fontId="7"/>
  </si>
  <si>
    <t>就労継続支援Ｂ型事業所</t>
    <rPh sb="0" eb="6">
      <t>シュウロウケイゾクシエン</t>
    </rPh>
    <rPh sb="7" eb="8">
      <t>ガタ</t>
    </rPh>
    <rPh sb="8" eb="11">
      <t>ジギョウショ</t>
    </rPh>
    <phoneticPr fontId="7"/>
  </si>
  <si>
    <t>就労定着支援事業所</t>
    <rPh sb="0" eb="9">
      <t>シュウロウテイチャクシエンジギョウショ</t>
    </rPh>
    <phoneticPr fontId="7"/>
  </si>
  <si>
    <t>児童発達支援事業所</t>
    <rPh sb="0" eb="9">
      <t>ジドウハッタツシエンジギョウショ</t>
    </rPh>
    <phoneticPr fontId="7"/>
  </si>
  <si>
    <t>放課後等デイサービス事業所</t>
    <rPh sb="0" eb="4">
      <t>ホウカゴトウ</t>
    </rPh>
    <rPh sb="10" eb="13">
      <t>ジギョウショ</t>
    </rPh>
    <phoneticPr fontId="7"/>
  </si>
  <si>
    <t>居宅介護事業所</t>
    <rPh sb="0" eb="7">
      <t>キョタクカイゴジギョウショ</t>
    </rPh>
    <phoneticPr fontId="7"/>
  </si>
  <si>
    <t>訪問・相談系</t>
    <rPh sb="0" eb="2">
      <t>ホウモン</t>
    </rPh>
    <rPh sb="3" eb="6">
      <t>ソウダンケイ</t>
    </rPh>
    <phoneticPr fontId="7"/>
  </si>
  <si>
    <t>重度訪問介護事業所</t>
    <rPh sb="0" eb="9">
      <t>ジュウドホウモンカイゴジギョウショ</t>
    </rPh>
    <phoneticPr fontId="7"/>
  </si>
  <si>
    <t>同行援護事業所</t>
    <rPh sb="0" eb="4">
      <t>ドウコウエンゴ</t>
    </rPh>
    <rPh sb="4" eb="7">
      <t>ジギョウショ</t>
    </rPh>
    <phoneticPr fontId="7"/>
  </si>
  <si>
    <t>行動援護事業所</t>
    <rPh sb="0" eb="4">
      <t>コウドウエンゴ</t>
    </rPh>
    <rPh sb="4" eb="7">
      <t>ジギョウショ</t>
    </rPh>
    <phoneticPr fontId="7"/>
  </si>
  <si>
    <t>地域移行支援事業所</t>
    <rPh sb="0" eb="6">
      <t>チイキイコウシエン</t>
    </rPh>
    <rPh sb="6" eb="9">
      <t>ジギョウショ</t>
    </rPh>
    <phoneticPr fontId="7"/>
  </si>
  <si>
    <t>地域定着支援事業所</t>
    <rPh sb="0" eb="6">
      <t>チイキテイチャクシエン</t>
    </rPh>
    <rPh sb="6" eb="9">
      <t>ジギョウショ</t>
    </rPh>
    <phoneticPr fontId="7"/>
  </si>
  <si>
    <t>計画相談支援事業所</t>
    <rPh sb="0" eb="4">
      <t>ケイカクソウダン</t>
    </rPh>
    <rPh sb="4" eb="6">
      <t>シエン</t>
    </rPh>
    <rPh sb="6" eb="9">
      <t>ジギョウショ</t>
    </rPh>
    <phoneticPr fontId="7"/>
  </si>
  <si>
    <t>障害児相談支援事業所</t>
    <rPh sb="0" eb="3">
      <t>ショウガイジ</t>
    </rPh>
    <rPh sb="3" eb="7">
      <t>ソウダンシエン</t>
    </rPh>
    <rPh sb="7" eb="10">
      <t>ジギョウショ</t>
    </rPh>
    <phoneticPr fontId="7"/>
  </si>
  <si>
    <t>自立生活援助事業所</t>
    <rPh sb="0" eb="6">
      <t>ジリツセイカツエンジョ</t>
    </rPh>
    <rPh sb="6" eb="9">
      <t>ジギョウショ</t>
    </rPh>
    <phoneticPr fontId="7"/>
  </si>
  <si>
    <t>居宅訪問型児童発達支援事業所</t>
    <rPh sb="0" eb="5">
      <t>キョタクホウモンガタ</t>
    </rPh>
    <rPh sb="5" eb="14">
      <t>ジドウハッタツシエンジギョウショ</t>
    </rPh>
    <phoneticPr fontId="7"/>
  </si>
  <si>
    <t>保育所等訪問支援事業所</t>
    <rPh sb="0" eb="4">
      <t>ホイクショトウ</t>
    </rPh>
    <rPh sb="4" eb="11">
      <t>ホウモンシエンジギョウショ</t>
    </rPh>
    <phoneticPr fontId="7"/>
  </si>
  <si>
    <t>定員数（訪問・相談系は１）</t>
    <rPh sb="0" eb="2">
      <t>テイイン</t>
    </rPh>
    <rPh sb="2" eb="3">
      <t>スウ</t>
    </rPh>
    <rPh sb="5" eb="7">
      <t>ホウモン</t>
    </rPh>
    <phoneticPr fontId="9"/>
  </si>
  <si>
    <t>入所系①</t>
    <rPh sb="0" eb="3">
      <t>ニュウショケイ</t>
    </rPh>
    <phoneticPr fontId="9"/>
  </si>
  <si>
    <t>（注３）対象施設等が26以上あり行が不足する場合は、事務局までお問い合わせください。</t>
    <phoneticPr fontId="9"/>
  </si>
  <si>
    <t>（注１）障害者支援施設の利用者が、入所施設において一体的に実施されている生活介護等を</t>
    <rPh sb="1" eb="2">
      <t>チュウ</t>
    </rPh>
    <phoneticPr fontId="9"/>
  </si>
  <si>
    <t>　　　　利用する場合は、入所施設の利用者として計上する。</t>
    <rPh sb="12" eb="16">
      <t>ニュウショシセツ</t>
    </rPh>
    <rPh sb="17" eb="20">
      <t>リヨウシャ</t>
    </rPh>
    <rPh sb="23" eb="25">
      <t>ケイジョウ</t>
    </rPh>
    <phoneticPr fontId="9"/>
  </si>
  <si>
    <t>（注２）宿泊型自立訓練の利用者が、入所施設において一体的に実施されている自立訓練を</t>
    <rPh sb="1" eb="2">
      <t>チュウ</t>
    </rPh>
    <rPh sb="4" eb="7">
      <t>シュクハクガタ</t>
    </rPh>
    <rPh sb="7" eb="11">
      <t>ジリツクンレン</t>
    </rPh>
    <rPh sb="36" eb="40">
      <t>ジリツクンレン</t>
    </rPh>
    <phoneticPr fontId="9"/>
  </si>
  <si>
    <t>２　申請内容（内訳は様式第１号－２のとおり）</t>
    <rPh sb="2" eb="4">
      <t>シンセイ</t>
    </rPh>
    <rPh sb="4" eb="6">
      <t>ナイヨウ</t>
    </rPh>
    <rPh sb="7" eb="9">
      <t>ウチワケ</t>
    </rPh>
    <rPh sb="10" eb="12">
      <t>ヨウシキ</t>
    </rPh>
    <rPh sb="12" eb="13">
      <t>ダイ</t>
    </rPh>
    <rPh sb="14" eb="15">
      <t>ゴウ</t>
    </rPh>
    <phoneticPr fontId="9"/>
  </si>
  <si>
    <t>事業所数</t>
    <rPh sb="0" eb="3">
      <t>ジギョウショ</t>
    </rPh>
    <rPh sb="3" eb="4">
      <t>スウ</t>
    </rPh>
    <phoneticPr fontId="9"/>
  </si>
  <si>
    <t>申請額合計</t>
    <rPh sb="0" eb="2">
      <t>シンセイ</t>
    </rPh>
    <rPh sb="2" eb="3">
      <t>ガク</t>
    </rPh>
    <rPh sb="3" eb="5">
      <t>ゴウケイ</t>
    </rPh>
    <phoneticPr fontId="9"/>
  </si>
  <si>
    <t>別紙１（別記第１号様式関係）</t>
    <rPh sb="0" eb="2">
      <t>ベッシ</t>
    </rPh>
    <rPh sb="4" eb="6">
      <t>ベッキ</t>
    </rPh>
    <rPh sb="6" eb="7">
      <t>ダイ</t>
    </rPh>
    <rPh sb="8" eb="9">
      <t>ゴウ</t>
    </rPh>
    <rPh sb="9" eb="11">
      <t>ヨウシキ</t>
    </rPh>
    <rPh sb="11" eb="13">
      <t>カンケイ</t>
    </rPh>
    <phoneticPr fontId="12"/>
  </si>
  <si>
    <t>通所系①</t>
    <rPh sb="0" eb="3">
      <t>ツウショケイ</t>
    </rPh>
    <phoneticPr fontId="9"/>
  </si>
  <si>
    <t>・補助対象期間中に利用者負担額を増額し、事業者に物価高騰分の負担が存在しない場合</t>
    <rPh sb="1" eb="8">
      <t>ホジョタイショウキカンチュウ</t>
    </rPh>
    <rPh sb="9" eb="14">
      <t>リヨウシャフタン</t>
    </rPh>
    <rPh sb="14" eb="15">
      <t>ガク</t>
    </rPh>
    <rPh sb="16" eb="18">
      <t>ゾウガク</t>
    </rPh>
    <rPh sb="20" eb="23">
      <t>ジギョウシャ</t>
    </rPh>
    <rPh sb="24" eb="29">
      <t>ブッカコウトウブン</t>
    </rPh>
    <rPh sb="30" eb="32">
      <t>フタン</t>
    </rPh>
    <rPh sb="33" eb="35">
      <t>ソンザイ</t>
    </rPh>
    <phoneticPr fontId="9"/>
  </si>
  <si>
    <t>助対象となります。</t>
    <phoneticPr fontId="9"/>
  </si>
  <si>
    <t>は補助対象外となります。このため、利用者負担額を増額しても以下のような場合は補</t>
    <rPh sb="17" eb="23">
      <t>リヨウシャフタンガク</t>
    </rPh>
    <rPh sb="24" eb="26">
      <t>ゾウガク</t>
    </rPh>
    <rPh sb="29" eb="31">
      <t>イカ</t>
    </rPh>
    <rPh sb="35" eb="37">
      <t>バアイ</t>
    </rPh>
    <phoneticPr fontId="9"/>
  </si>
  <si>
    <r>
      <rPr>
        <u/>
        <sz val="11"/>
        <rFont val="ＭＳ 明朝"/>
        <family val="1"/>
        <charset val="128"/>
      </rPr>
      <t>しての食材料費を計算する際は御注意</t>
    </r>
    <r>
      <rPr>
        <sz val="11"/>
        <rFont val="ＭＳ 明朝"/>
        <family val="1"/>
        <charset val="128"/>
      </rPr>
      <t>ください。</t>
    </r>
    <rPh sb="3" eb="7">
      <t>ショクザイリョウヒ</t>
    </rPh>
    <rPh sb="8" eb="10">
      <t>ケイサン</t>
    </rPh>
    <rPh sb="12" eb="13">
      <t>サイ</t>
    </rPh>
    <rPh sb="14" eb="17">
      <t>ゴチュウイ</t>
    </rPh>
    <phoneticPr fontId="9"/>
  </si>
  <si>
    <t>事業所名</t>
    <rPh sb="0" eb="4">
      <t>ジギョウショメイ</t>
    </rPh>
    <phoneticPr fontId="9"/>
  </si>
  <si>
    <t>事業所名</t>
    <rPh sb="0" eb="3">
      <t>ジギョウショ</t>
    </rPh>
    <rPh sb="3" eb="4">
      <t>メイ</t>
    </rPh>
    <phoneticPr fontId="9"/>
  </si>
  <si>
    <t>　　　ること。</t>
    <phoneticPr fontId="9"/>
  </si>
  <si>
    <t>　　⑤個人情報の取扱いに関して、補助金の交付手続きに必要な範囲で事務局と共有することに同意す</t>
    <rPh sb="16" eb="18">
      <t>ホジョ</t>
    </rPh>
    <rPh sb="20" eb="22">
      <t>コウフ</t>
    </rPh>
    <phoneticPr fontId="9"/>
  </si>
  <si>
    <t>　　ることがある。</t>
    <phoneticPr fontId="9"/>
  </si>
  <si>
    <t>申請者の振込先口座の通帳の写し　貼付台紙</t>
    <rPh sb="0" eb="3">
      <t>シンセイシャ</t>
    </rPh>
    <rPh sb="4" eb="7">
      <t>フリコミサキ</t>
    </rPh>
    <rPh sb="7" eb="9">
      <t>コウザ</t>
    </rPh>
    <rPh sb="10" eb="12">
      <t>ツウチョウ</t>
    </rPh>
    <rPh sb="13" eb="14">
      <t>ウツ</t>
    </rPh>
    <rPh sb="16" eb="18">
      <t>テンプ</t>
    </rPh>
    <phoneticPr fontId="9"/>
  </si>
  <si>
    <t>（添付書類）</t>
    <rPh sb="1" eb="3">
      <t>テンプ</t>
    </rPh>
    <rPh sb="3" eb="5">
      <t>ショルイ</t>
    </rPh>
    <rPh sb="4" eb="5">
      <t>テンショ</t>
    </rPh>
    <phoneticPr fontId="9"/>
  </si>
  <si>
    <t>申請前確認事項</t>
    <rPh sb="0" eb="3">
      <t>シンセイマエ</t>
    </rPh>
    <rPh sb="3" eb="5">
      <t>カクニン</t>
    </rPh>
    <rPh sb="5" eb="7">
      <t>ジコウ</t>
    </rPh>
    <phoneticPr fontId="9"/>
  </si>
  <si>
    <t>(3)振込先口座 通帳写し</t>
    <rPh sb="3" eb="6">
      <t>フリコミサキ</t>
    </rPh>
    <rPh sb="6" eb="8">
      <t>コウザ</t>
    </rPh>
    <rPh sb="9" eb="11">
      <t>ツウチョウ</t>
    </rPh>
    <rPh sb="11" eb="12">
      <t>ウツ</t>
    </rPh>
    <phoneticPr fontId="9"/>
  </si>
  <si>
    <t>通所系①</t>
    <phoneticPr fontId="9"/>
  </si>
  <si>
    <t>（障害福祉サービス等事業所）</t>
    <phoneticPr fontId="9"/>
  </si>
  <si>
    <t>　　④虚偽が判明した場合は、支援金の返還に応じること。</t>
    <rPh sb="3" eb="5">
      <t>キョギ</t>
    </rPh>
    <rPh sb="6" eb="8">
      <t>ハンメイ</t>
    </rPh>
    <rPh sb="10" eb="12">
      <t>バアイ</t>
    </rPh>
    <rPh sb="14" eb="17">
      <t>シエンキン</t>
    </rPh>
    <rPh sb="18" eb="20">
      <t>ヘンカン</t>
    </rPh>
    <rPh sb="21" eb="22">
      <t>オウ</t>
    </rPh>
    <phoneticPr fontId="9"/>
  </si>
  <si>
    <t>利用者数を乗ずる。</t>
    <phoneticPr fontId="9"/>
  </si>
  <si>
    <r>
      <t>　このシートの色がついている箇所に必要事項を入力していただけば、</t>
    </r>
    <r>
      <rPr>
        <b/>
        <u/>
        <sz val="14"/>
        <color rgb="FFFF0000"/>
        <rFont val="ＭＳ ゴシック"/>
        <family val="3"/>
        <charset val="128"/>
      </rPr>
      <t>支援金</t>
    </r>
    <r>
      <rPr>
        <b/>
        <sz val="14"/>
        <color rgb="FFFF0000"/>
        <rFont val="ＭＳ ゴシック"/>
        <family val="3"/>
        <charset val="128"/>
      </rPr>
      <t>と</t>
    </r>
    <r>
      <rPr>
        <b/>
        <u/>
        <sz val="14"/>
        <color rgb="FFFF0000"/>
        <rFont val="ＭＳ ゴシック"/>
        <family val="3"/>
        <charset val="128"/>
      </rPr>
      <t>補助金</t>
    </r>
    <r>
      <rPr>
        <b/>
        <sz val="14"/>
        <color rgb="FFFF0000"/>
        <rFont val="ＭＳ ゴシック"/>
        <family val="3"/>
        <charset val="128"/>
      </rPr>
      <t>の申請書が作成できます。</t>
    </r>
    <rPh sb="7" eb="8">
      <t>イロ</t>
    </rPh>
    <rPh sb="14" eb="16">
      <t>カショ</t>
    </rPh>
    <rPh sb="17" eb="21">
      <t>ヒツヨウジコウ</t>
    </rPh>
    <rPh sb="22" eb="24">
      <t>ニュウリョク</t>
    </rPh>
    <rPh sb="32" eb="35">
      <t>シエンキン</t>
    </rPh>
    <rPh sb="36" eb="39">
      <t>ホジョキン</t>
    </rPh>
    <rPh sb="40" eb="42">
      <t>シンセイ</t>
    </rPh>
    <rPh sb="42" eb="43">
      <t>ショ</t>
    </rPh>
    <rPh sb="44" eb="46">
      <t>サクセイ</t>
    </rPh>
    <phoneticPr fontId="9"/>
  </si>
  <si>
    <t>口座名義人
(カタカナ)
入力用</t>
    <rPh sb="0" eb="5">
      <t>コウザメ</t>
    </rPh>
    <rPh sb="13" eb="16">
      <t>ニュウリョクヨウ</t>
    </rPh>
    <phoneticPr fontId="9"/>
  </si>
  <si>
    <t>○</t>
    <phoneticPr fontId="9"/>
  </si>
  <si>
    <t>こちらに入力いただくと、一文字ずつ転記されます</t>
    <rPh sb="4" eb="6">
      <t>ニュウリョク</t>
    </rPh>
    <rPh sb="12" eb="15">
      <t>イチモジ</t>
    </rPh>
    <rPh sb="17" eb="19">
      <t>テンキ</t>
    </rPh>
    <phoneticPr fontId="9"/>
  </si>
  <si>
    <t>③～40</t>
    <phoneticPr fontId="9"/>
  </si>
  <si>
    <t>【単位：千円】</t>
    <phoneticPr fontId="9"/>
  </si>
  <si>
    <t>　・利用者負担額を増額した事業者
　・市町に対して食材料費に係る別の補助金等を申請する事業者</t>
    <rPh sb="2" eb="8">
      <t>リヨウシャフタンガク</t>
    </rPh>
    <rPh sb="9" eb="11">
      <t>ゾウガク</t>
    </rPh>
    <rPh sb="13" eb="16">
      <t>ジギョウシャ</t>
    </rPh>
    <rPh sb="19" eb="21">
      <t>シマチ</t>
    </rPh>
    <rPh sb="22" eb="23">
      <t>タイ</t>
    </rPh>
    <rPh sb="25" eb="29">
      <t>ショクザイリョウヒ</t>
    </rPh>
    <rPh sb="30" eb="31">
      <t>カカワ</t>
    </rPh>
    <rPh sb="32" eb="33">
      <t>ベツ</t>
    </rPh>
    <rPh sb="34" eb="38">
      <t>ホジョキントウ</t>
    </rPh>
    <rPh sb="39" eb="41">
      <t>シンセイ</t>
    </rPh>
    <rPh sb="43" eb="46">
      <t>ジギョウシャ</t>
    </rPh>
    <phoneticPr fontId="9"/>
  </si>
  <si>
    <t>　●最終的な補助金額は交付決定額の範囲内で、実績報告時に算定する①補助上限額と②食材料費の対前年増加額のいずれか低い額となる。</t>
    <rPh sb="2" eb="5">
      <t>サイシュウテキ</t>
    </rPh>
    <rPh sb="6" eb="10">
      <t>ホジョキンガク</t>
    </rPh>
    <rPh sb="11" eb="16">
      <t>コウフケッテイガク</t>
    </rPh>
    <rPh sb="17" eb="20">
      <t>ハンイナイ</t>
    </rPh>
    <rPh sb="22" eb="24">
      <t>ジッセキ</t>
    </rPh>
    <rPh sb="24" eb="26">
      <t>ホウコク</t>
    </rPh>
    <rPh sb="26" eb="27">
      <t>ジ</t>
    </rPh>
    <rPh sb="28" eb="30">
      <t>サンテイ</t>
    </rPh>
    <rPh sb="33" eb="35">
      <t>ホジョ</t>
    </rPh>
    <rPh sb="35" eb="37">
      <t>ジョウゲン</t>
    </rPh>
    <rPh sb="37" eb="38">
      <t>ガク</t>
    </rPh>
    <rPh sb="40" eb="41">
      <t>ショク</t>
    </rPh>
    <rPh sb="41" eb="44">
      <t>ザイリョウヒ</t>
    </rPh>
    <rPh sb="45" eb="46">
      <t>タイ</t>
    </rPh>
    <rPh sb="46" eb="48">
      <t>ゼンネン</t>
    </rPh>
    <rPh sb="48" eb="50">
      <t>ゾウカ</t>
    </rPh>
    <rPh sb="50" eb="51">
      <t>ガク</t>
    </rPh>
    <rPh sb="56" eb="57">
      <t>ヒク</t>
    </rPh>
    <rPh sb="58" eb="59">
      <t>ガク</t>
    </rPh>
    <phoneticPr fontId="9"/>
  </si>
  <si>
    <t>　　①補助上限額＝補助基準額（入所系：21,600円、通所系：6,400円）×平均利用者数×開所予定月数÷12</t>
    <rPh sb="3" eb="8">
      <t>ホジョジョウゲンガク</t>
    </rPh>
    <rPh sb="9" eb="14">
      <t>ホジョキジュンガク</t>
    </rPh>
    <rPh sb="15" eb="18">
      <t>ニュウショケイ</t>
    </rPh>
    <rPh sb="25" eb="26">
      <t>エン</t>
    </rPh>
    <rPh sb="27" eb="30">
      <t>ツウショケイ</t>
    </rPh>
    <rPh sb="36" eb="37">
      <t>エン</t>
    </rPh>
    <rPh sb="39" eb="45">
      <t>ヘイキンリヨウシャスウ</t>
    </rPh>
    <rPh sb="46" eb="48">
      <t>カイショ</t>
    </rPh>
    <rPh sb="48" eb="52">
      <t>ヨテイゲッスウ</t>
    </rPh>
    <phoneticPr fontId="9"/>
  </si>
  <si>
    <t>　●最終的な補助金額は交付決定額の範囲内で、実績報告時に算定する①補助上限額と</t>
    <rPh sb="2" eb="5">
      <t>サイシュウテキ</t>
    </rPh>
    <rPh sb="6" eb="10">
      <t>ホジョキンガク</t>
    </rPh>
    <phoneticPr fontId="9"/>
  </si>
  <si>
    <t>　　②食材料費の対前年増加額のいずれか低い額となる。</t>
    <phoneticPr fontId="9"/>
  </si>
  <si>
    <t>　　①補助上限額＝補助基準額（入所系：21,600円、通所系：6,400円）×平均利用者数×開所予定月数÷12</t>
    <rPh sb="3" eb="5">
      <t>ホジョ</t>
    </rPh>
    <rPh sb="5" eb="7">
      <t>ジョウゲン</t>
    </rPh>
    <rPh sb="7" eb="8">
      <t>ガク</t>
    </rPh>
    <rPh sb="9" eb="11">
      <t>ホジョ</t>
    </rPh>
    <rPh sb="11" eb="13">
      <t>キジュン</t>
    </rPh>
    <rPh sb="13" eb="14">
      <t>ガク</t>
    </rPh>
    <rPh sb="15" eb="17">
      <t>ニュウショ</t>
    </rPh>
    <rPh sb="17" eb="18">
      <t>ケイ</t>
    </rPh>
    <rPh sb="25" eb="26">
      <t>エン</t>
    </rPh>
    <rPh sb="27" eb="29">
      <t>ツウショ</t>
    </rPh>
    <rPh sb="29" eb="30">
      <t>ケイ</t>
    </rPh>
    <rPh sb="36" eb="37">
      <t>エン</t>
    </rPh>
    <rPh sb="39" eb="41">
      <t>ヘイキン</t>
    </rPh>
    <rPh sb="41" eb="43">
      <t>リヨウ</t>
    </rPh>
    <rPh sb="43" eb="44">
      <t>シャ</t>
    </rPh>
    <rPh sb="44" eb="45">
      <t>スウ</t>
    </rPh>
    <rPh sb="46" eb="48">
      <t>カイショ</t>
    </rPh>
    <rPh sb="48" eb="50">
      <t>ヨテイ</t>
    </rPh>
    <rPh sb="50" eb="52">
      <t>ゲッスウ</t>
    </rPh>
    <phoneticPr fontId="9"/>
  </si>
  <si>
    <t>　問題がなければ、通帳の写しを以下のどれかの方法により電子データ化してください。</t>
    <rPh sb="9" eb="11">
      <t>ツウチョウ</t>
    </rPh>
    <rPh sb="12" eb="13">
      <t>ウツ</t>
    </rPh>
    <rPh sb="15" eb="17">
      <t>イカ</t>
    </rPh>
    <rPh sb="22" eb="24">
      <t>ホウホウ</t>
    </rPh>
    <rPh sb="27" eb="29">
      <t>デンシ</t>
    </rPh>
    <rPh sb="32" eb="33">
      <t>カ</t>
    </rPh>
    <phoneticPr fontId="9"/>
  </si>
  <si>
    <t>　　③スマートフォンで通帳の写しを撮って画像データにしてください。</t>
    <rPh sb="11" eb="13">
      <t>ツウチョウ</t>
    </rPh>
    <rPh sb="14" eb="15">
      <t>ウツ</t>
    </rPh>
    <rPh sb="17" eb="18">
      <t>ト</t>
    </rPh>
    <rPh sb="20" eb="22">
      <t>ガゾウ</t>
    </rPh>
    <phoneticPr fontId="9"/>
  </si>
  <si>
    <t>　①の場合はこのエクセルファイルを、②③の場合はこのエクセルファイルと通帳の写しの画像データを事務局までメール</t>
    <rPh sb="3" eb="5">
      <t>バアイ</t>
    </rPh>
    <rPh sb="21" eb="23">
      <t>バアイ</t>
    </rPh>
    <phoneticPr fontId="9"/>
  </si>
  <si>
    <t>　してください。容量の関係でメール一通では送付できない場合は、複数メールにて送付したことがわかるようなメールタ</t>
    <rPh sb="8" eb="10">
      <t>ヨウリョウ</t>
    </rPh>
    <rPh sb="11" eb="13">
      <t>カンケイ</t>
    </rPh>
    <rPh sb="17" eb="19">
      <t>イッツウ</t>
    </rPh>
    <rPh sb="21" eb="23">
      <t>ソウフ</t>
    </rPh>
    <rPh sb="27" eb="29">
      <t>バアイ</t>
    </rPh>
    <rPh sb="31" eb="33">
      <t>フクスウ</t>
    </rPh>
    <rPh sb="38" eb="40">
      <t>ソウフ</t>
    </rPh>
    <phoneticPr fontId="9"/>
  </si>
  <si>
    <t>　イトルにしてください。</t>
    <phoneticPr fontId="9"/>
  </si>
  <si>
    <t>・原則、県の食材料費に係る補助金を申請する場合、食材料費に係る別の補助金等を申請</t>
    <rPh sb="1" eb="3">
      <t>ゲンソク</t>
    </rPh>
    <rPh sb="4" eb="5">
      <t>ケン</t>
    </rPh>
    <rPh sb="6" eb="10">
      <t>ショクザイリョウヒ</t>
    </rPh>
    <rPh sb="11" eb="12">
      <t>カカ</t>
    </rPh>
    <rPh sb="13" eb="16">
      <t>ホジョキン</t>
    </rPh>
    <rPh sb="17" eb="19">
      <t>シンセイ</t>
    </rPh>
    <rPh sb="21" eb="23">
      <t>バアイ</t>
    </rPh>
    <rPh sb="24" eb="28">
      <t>ショクザイリョウヒ</t>
    </rPh>
    <rPh sb="29" eb="30">
      <t>カカ</t>
    </rPh>
    <rPh sb="31" eb="32">
      <t>ベツ</t>
    </rPh>
    <rPh sb="33" eb="36">
      <t>ホジョキン</t>
    </rPh>
    <rPh sb="36" eb="37">
      <t>ナド</t>
    </rPh>
    <rPh sb="38" eb="40">
      <t>シンセイ</t>
    </rPh>
    <phoneticPr fontId="9"/>
  </si>
  <si>
    <t>　することはできません。（経費を特定してない光熱費支援金は可能）</t>
    <rPh sb="13" eb="15">
      <t>ケイヒ</t>
    </rPh>
    <rPh sb="16" eb="18">
      <t>トクテイ</t>
    </rPh>
    <rPh sb="22" eb="28">
      <t>コウネツヒシエンキン</t>
    </rPh>
    <rPh sb="29" eb="31">
      <t>カノウ</t>
    </rPh>
    <phoneticPr fontId="9"/>
  </si>
  <si>
    <r>
      <t>　</t>
    </r>
    <r>
      <rPr>
        <u/>
        <sz val="11"/>
        <rFont val="ＭＳ 明朝"/>
        <family val="1"/>
        <charset val="128"/>
      </rPr>
      <t>同じ経費について、二重に補助を受け取ることは不適切</t>
    </r>
    <r>
      <rPr>
        <sz val="11"/>
        <rFont val="ＭＳ 明朝"/>
        <family val="1"/>
        <charset val="128"/>
      </rPr>
      <t>だからです。</t>
    </r>
    <rPh sb="16" eb="17">
      <t>ウ</t>
    </rPh>
    <rPh sb="18" eb="19">
      <t>ト</t>
    </rPh>
    <phoneticPr fontId="9"/>
  </si>
  <si>
    <t>　ただし、県への実績報告時に補助対象経費である「実績報告書に記入する食材料費」か</t>
    <rPh sb="5" eb="6">
      <t>ケン</t>
    </rPh>
    <rPh sb="8" eb="12">
      <t>ジッセキホウコク</t>
    </rPh>
    <rPh sb="12" eb="13">
      <t>ジ</t>
    </rPh>
    <rPh sb="14" eb="20">
      <t>ホジョタイショウケイヒ</t>
    </rPh>
    <rPh sb="24" eb="26">
      <t>ジッセキ</t>
    </rPh>
    <rPh sb="26" eb="28">
      <t>ホウコク</t>
    </rPh>
    <rPh sb="29" eb="30">
      <t>ウケショ</t>
    </rPh>
    <rPh sb="30" eb="32">
      <t>キニュウ</t>
    </rPh>
    <rPh sb="34" eb="35">
      <t>ショク</t>
    </rPh>
    <phoneticPr fontId="9"/>
  </si>
  <si>
    <t>　ら別の補助金等を差し引けば、別の補助金を申請可能となります。</t>
    <rPh sb="15" eb="16">
      <t>ベツ</t>
    </rPh>
    <rPh sb="17" eb="20">
      <t>ホジョキン</t>
    </rPh>
    <phoneticPr fontId="9"/>
  </si>
  <si>
    <t>【県と市町の双方に食材料費に係る補助金等を申請した場合】</t>
    <rPh sb="1" eb="2">
      <t>ケン</t>
    </rPh>
    <rPh sb="3" eb="4">
      <t>シ</t>
    </rPh>
    <rPh sb="4" eb="5">
      <t>マチ</t>
    </rPh>
    <rPh sb="6" eb="8">
      <t>ソウホウ</t>
    </rPh>
    <rPh sb="9" eb="13">
      <t>ショクザイリョウヒ</t>
    </rPh>
    <rPh sb="14" eb="15">
      <t>カカ</t>
    </rPh>
    <rPh sb="16" eb="19">
      <t>ホジョキン</t>
    </rPh>
    <rPh sb="19" eb="20">
      <t>ナド</t>
    </rPh>
    <rPh sb="21" eb="23">
      <t>シンセイ</t>
    </rPh>
    <rPh sb="25" eb="27">
      <t>バアイ</t>
    </rPh>
    <phoneticPr fontId="9"/>
  </si>
  <si>
    <t>県に報告する実績額</t>
    <rPh sb="0" eb="1">
      <t>ケン</t>
    </rPh>
    <rPh sb="2" eb="4">
      <t>ホウコク</t>
    </rPh>
    <rPh sb="6" eb="9">
      <t>ジッセキガク</t>
    </rPh>
    <phoneticPr fontId="9"/>
  </si>
  <si>
    <t>別の補助金等</t>
    <rPh sb="0" eb="1">
      <t>ベツ</t>
    </rPh>
    <rPh sb="2" eb="4">
      <t>ホジョ</t>
    </rPh>
    <rPh sb="4" eb="5">
      <t>キン</t>
    </rPh>
    <rPh sb="5" eb="6">
      <t>ナド</t>
    </rPh>
    <phoneticPr fontId="9"/>
  </si>
  <si>
    <t>県に報告する実績額は、別の補助金と消費税を差し引いた額になります。</t>
    <rPh sb="0" eb="1">
      <t>ケン</t>
    </rPh>
    <rPh sb="2" eb="4">
      <t>ホウコク</t>
    </rPh>
    <rPh sb="6" eb="9">
      <t>ジッセキガク</t>
    </rPh>
    <rPh sb="11" eb="12">
      <t>ベツ</t>
    </rPh>
    <rPh sb="13" eb="16">
      <t>ホジョキン</t>
    </rPh>
    <rPh sb="17" eb="20">
      <t>ショウヒゼイ</t>
    </rPh>
    <rPh sb="21" eb="22">
      <t>サ</t>
    </rPh>
    <rPh sb="23" eb="24">
      <t>ヒ</t>
    </rPh>
    <rPh sb="26" eb="27">
      <t>ガク</t>
    </rPh>
    <phoneticPr fontId="9"/>
  </si>
  <si>
    <t>物価高騰分を超えて、県と市町の双方から補助金等を受け取ることは不適切な事例</t>
    <rPh sb="0" eb="5">
      <t>ブッカコウトウブン</t>
    </rPh>
    <rPh sb="6" eb="7">
      <t>コ</t>
    </rPh>
    <rPh sb="10" eb="11">
      <t>ケン</t>
    </rPh>
    <rPh sb="12" eb="14">
      <t>シマチ</t>
    </rPh>
    <rPh sb="15" eb="17">
      <t>ソウホウ</t>
    </rPh>
    <rPh sb="19" eb="22">
      <t>ホジョキン</t>
    </rPh>
    <rPh sb="22" eb="23">
      <t>ナド</t>
    </rPh>
    <rPh sb="24" eb="25">
      <t>ウ</t>
    </rPh>
    <rPh sb="26" eb="27">
      <t>ト</t>
    </rPh>
    <rPh sb="31" eb="34">
      <t>フテキセツ</t>
    </rPh>
    <rPh sb="35" eb="37">
      <t>ジレイ</t>
    </rPh>
    <phoneticPr fontId="9"/>
  </si>
  <si>
    <t>となるため、受け取ってしまった場合、返還を命じることになります。</t>
    <rPh sb="6" eb="7">
      <t>ウ</t>
    </rPh>
    <rPh sb="18" eb="20">
      <t>ヘンカン</t>
    </rPh>
    <rPh sb="21" eb="22">
      <t>メイ</t>
    </rPh>
    <phoneticPr fontId="9"/>
  </si>
  <si>
    <t>・実績報告時に入力してもらう食材料費について（イメージ図）</t>
    <rPh sb="1" eb="6">
      <t>ジッセキホウコクジ</t>
    </rPh>
    <rPh sb="7" eb="9">
      <t>ニュウリョク</t>
    </rPh>
    <rPh sb="14" eb="18">
      <t>ショクザイリョウヒ</t>
    </rPh>
    <rPh sb="27" eb="28">
      <t>ズ</t>
    </rPh>
    <phoneticPr fontId="9"/>
  </si>
  <si>
    <t>食材購入費（税抜）や
給食業者との委託契約料のうち食材料費に係る額（税抜）</t>
    <rPh sb="0" eb="2">
      <t>ショクザイ</t>
    </rPh>
    <rPh sb="2" eb="5">
      <t>コウニュウヒ</t>
    </rPh>
    <rPh sb="6" eb="8">
      <t>ゼイヌ</t>
    </rPh>
    <rPh sb="11" eb="13">
      <t>キュウショク</t>
    </rPh>
    <rPh sb="13" eb="15">
      <t>ギョウシャ</t>
    </rPh>
    <rPh sb="17" eb="22">
      <t>イタクケイヤクリョウ</t>
    </rPh>
    <rPh sb="25" eb="29">
      <t>ショクザイリョウヒ</t>
    </rPh>
    <rPh sb="30" eb="31">
      <t>カカ</t>
    </rPh>
    <rPh sb="32" eb="33">
      <t>ガク</t>
    </rPh>
    <rPh sb="34" eb="36">
      <t>ゼイヌ</t>
    </rPh>
    <phoneticPr fontId="9"/>
  </si>
  <si>
    <t>実績報告書に記入する
食材料費</t>
    <rPh sb="0" eb="2">
      <t>ジッセキ</t>
    </rPh>
    <rPh sb="2" eb="5">
      <t>ホウコクショ</t>
    </rPh>
    <rPh sb="6" eb="8">
      <t>キニュウ</t>
    </rPh>
    <rPh sb="11" eb="15">
      <t>ショクザイリョウヒ</t>
    </rPh>
    <phoneticPr fontId="9"/>
  </si>
  <si>
    <t>消費税</t>
    <rPh sb="0" eb="3">
      <t>ショウヒゼイ</t>
    </rPh>
    <phoneticPr fontId="9"/>
  </si>
  <si>
    <t>別の補助金等</t>
    <rPh sb="0" eb="1">
      <t>ベツ</t>
    </rPh>
    <rPh sb="2" eb="5">
      <t>ホジョキン</t>
    </rPh>
    <rPh sb="5" eb="6">
      <t>ナド</t>
    </rPh>
    <phoneticPr fontId="9"/>
  </si>
  <si>
    <t>　　①通帳の写しをスキャナ等で画像データにして、「1-3振込先口座通帳写し貼付台紙」シートに貼り付ける。</t>
    <rPh sb="3" eb="5">
      <t>ツウチョウ</t>
    </rPh>
    <rPh sb="6" eb="7">
      <t>ウツ</t>
    </rPh>
    <rPh sb="13" eb="14">
      <t>ナド</t>
    </rPh>
    <rPh sb="15" eb="17">
      <t>ガゾウ</t>
    </rPh>
    <rPh sb="28" eb="31">
      <t>フリコミサキ</t>
    </rPh>
    <rPh sb="31" eb="33">
      <t>コウザ</t>
    </rPh>
    <rPh sb="33" eb="35">
      <t>ツウチョウ</t>
    </rPh>
    <rPh sb="35" eb="36">
      <t>ウツ</t>
    </rPh>
    <rPh sb="37" eb="39">
      <t>テンプ</t>
    </rPh>
    <rPh sb="39" eb="41">
      <t>ダイシ</t>
    </rPh>
    <rPh sb="46" eb="47">
      <t>ハ</t>
    </rPh>
    <rPh sb="48" eb="49">
      <t>ツ</t>
    </rPh>
    <phoneticPr fontId="9"/>
  </si>
  <si>
    <t>　　②「1-3振込先口座通帳写し貼付台紙」シートを印刷し、通帳の写しを貼り付けたものをスキャナ等で画像データにする。</t>
    <rPh sb="7" eb="10">
      <t>フリコミサキ</t>
    </rPh>
    <rPh sb="10" eb="12">
      <t>コウザ</t>
    </rPh>
    <rPh sb="12" eb="14">
      <t>ツウチョウ</t>
    </rPh>
    <rPh sb="14" eb="15">
      <t>ウツ</t>
    </rPh>
    <rPh sb="16" eb="18">
      <t>テンプ</t>
    </rPh>
    <rPh sb="18" eb="20">
      <t>ダイシ</t>
    </rPh>
    <rPh sb="25" eb="27">
      <t>インサツ</t>
    </rPh>
    <phoneticPr fontId="9"/>
  </si>
  <si>
    <r>
      <t>申請時は、定員数のみの記入ですので、影響はありませんが、</t>
    </r>
    <r>
      <rPr>
        <u/>
        <sz val="11"/>
        <rFont val="ＭＳ 明朝"/>
        <family val="1"/>
        <charset val="128"/>
      </rPr>
      <t>実績報告時に補助対象と</t>
    </r>
    <rPh sb="0" eb="3">
      <t>シンセイジ</t>
    </rPh>
    <rPh sb="5" eb="8">
      <t>テイインスウ</t>
    </rPh>
    <rPh sb="11" eb="13">
      <t>キニュウ</t>
    </rPh>
    <rPh sb="18" eb="20">
      <t>エイキョウ</t>
    </rPh>
    <phoneticPr fontId="9"/>
  </si>
  <si>
    <t>2　市町の補助金等を利用した場合でも補助対象となる場合</t>
    <rPh sb="2" eb="3">
      <t>シ</t>
    </rPh>
    <rPh sb="3" eb="4">
      <t>マチ</t>
    </rPh>
    <rPh sb="5" eb="8">
      <t>ホジョキン</t>
    </rPh>
    <rPh sb="8" eb="9">
      <t>ナド</t>
    </rPh>
    <rPh sb="10" eb="12">
      <t>リヨウ</t>
    </rPh>
    <rPh sb="14" eb="16">
      <t>バアイ</t>
    </rPh>
    <rPh sb="18" eb="22">
      <t>ホジョタイショウ</t>
    </rPh>
    <rPh sb="25" eb="27">
      <t>バアイ</t>
    </rPh>
    <phoneticPr fontId="9"/>
  </si>
  <si>
    <t>〇食材料費補助金は、以下のような場合には補助対象にならない場合があります。ただし、例外となるケースもありますので、補足事項をお読みください。</t>
    <rPh sb="1" eb="5">
      <t>ショクザイリョウヒ</t>
    </rPh>
    <rPh sb="5" eb="8">
      <t>ホジョキン</t>
    </rPh>
    <rPh sb="10" eb="12">
      <t>イカ</t>
    </rPh>
    <rPh sb="16" eb="18">
      <t>バアイ</t>
    </rPh>
    <rPh sb="20" eb="22">
      <t>ホジョ</t>
    </rPh>
    <rPh sb="22" eb="24">
      <t>タイショウ</t>
    </rPh>
    <rPh sb="29" eb="31">
      <t>バアイ</t>
    </rPh>
    <rPh sb="41" eb="43">
      <t>レイガイ</t>
    </rPh>
    <rPh sb="57" eb="61">
      <t>ホソクジコウ</t>
    </rPh>
    <rPh sb="63" eb="64">
      <t>ヨ</t>
    </rPh>
    <phoneticPr fontId="9"/>
  </si>
  <si>
    <t>〇食材料費補助金は、概算払請求が可能ですが、申請額の６割の支払（100円未満切り捨て）となります。</t>
    <rPh sb="1" eb="5">
      <t>ショクザイリョウヒ</t>
    </rPh>
    <rPh sb="5" eb="8">
      <t>ホジョキン</t>
    </rPh>
    <rPh sb="10" eb="13">
      <t>ガイサンバラ</t>
    </rPh>
    <rPh sb="13" eb="15">
      <t>セイキュウ</t>
    </rPh>
    <rPh sb="16" eb="18">
      <t>カノウ</t>
    </rPh>
    <rPh sb="22" eb="25">
      <t>シンセイガク</t>
    </rPh>
    <rPh sb="27" eb="28">
      <t>ワリ</t>
    </rPh>
    <rPh sb="29" eb="31">
      <t>シハラ</t>
    </rPh>
    <rPh sb="35" eb="36">
      <t>エン</t>
    </rPh>
    <rPh sb="36" eb="38">
      <t>ミマン</t>
    </rPh>
    <rPh sb="38" eb="39">
      <t>キ</t>
    </rPh>
    <rPh sb="40" eb="41">
      <t>ス</t>
    </rPh>
    <phoneticPr fontId="9"/>
  </si>
  <si>
    <t>　概算払額＞補助金の交付確定額となった場合、差額を返還していただきます。</t>
    <rPh sb="1" eb="3">
      <t>ガイサン</t>
    </rPh>
    <rPh sb="3" eb="4">
      <t>バライ</t>
    </rPh>
    <rPh sb="4" eb="5">
      <t>ガク</t>
    </rPh>
    <rPh sb="6" eb="9">
      <t>ホジョキン</t>
    </rPh>
    <rPh sb="10" eb="12">
      <t>コウフ</t>
    </rPh>
    <rPh sb="12" eb="14">
      <t>カクテイ</t>
    </rPh>
    <rPh sb="14" eb="15">
      <t>ガク</t>
    </rPh>
    <rPh sb="19" eb="21">
      <t>バアイ</t>
    </rPh>
    <rPh sb="22" eb="24">
      <t>サガク</t>
    </rPh>
    <rPh sb="25" eb="27">
      <t>ヘンカン</t>
    </rPh>
    <phoneticPr fontId="9"/>
  </si>
  <si>
    <t>★入力が終わったら、「1-1支援金申請書」シート、「1-2支援金申請書内容内訳書」シート、「1-1補助金申請書」シート、</t>
    <rPh sb="1" eb="3">
      <t>ニュウリョク</t>
    </rPh>
    <rPh sb="4" eb="5">
      <t>オ</t>
    </rPh>
    <rPh sb="14" eb="17">
      <t>シエンキン</t>
    </rPh>
    <rPh sb="17" eb="20">
      <t>シンセイショ</t>
    </rPh>
    <rPh sb="29" eb="32">
      <t>シエンキン</t>
    </rPh>
    <rPh sb="32" eb="35">
      <t>シンセイショ</t>
    </rPh>
    <rPh sb="35" eb="37">
      <t>ナイヨウ</t>
    </rPh>
    <rPh sb="37" eb="40">
      <t>ウチワケショ</t>
    </rPh>
    <rPh sb="49" eb="55">
      <t>ホジョキンシンセイショ</t>
    </rPh>
    <phoneticPr fontId="9"/>
  </si>
  <si>
    <t>　「1-2補助金申請内容内訳書」シートを御確認ください。</t>
    <rPh sb="5" eb="12">
      <t>ホジョキンシンセイナイヨウ</t>
    </rPh>
    <rPh sb="12" eb="15">
      <t>ウチワケショ</t>
    </rPh>
    <rPh sb="20" eb="21">
      <t>ゴ</t>
    </rPh>
    <rPh sb="21" eb="23">
      <t>カクニン</t>
    </rPh>
    <phoneticPr fontId="9"/>
  </si>
  <si>
    <t>児童発達支援センター</t>
    <rPh sb="0" eb="2">
      <t>ジドウ</t>
    </rPh>
    <rPh sb="2" eb="4">
      <t>ハッタツ</t>
    </rPh>
    <rPh sb="4" eb="6">
      <t>シエン</t>
    </rPh>
    <phoneticPr fontId="7"/>
  </si>
  <si>
    <r>
      <t>★山口県障害者支援施設等</t>
    </r>
    <r>
      <rPr>
        <b/>
        <u/>
        <sz val="14"/>
        <color rgb="FFFF0000"/>
        <rFont val="ＭＳ ゴシック"/>
        <family val="3"/>
        <charset val="128"/>
      </rPr>
      <t>光熱費高騰対策支援金</t>
    </r>
    <r>
      <rPr>
        <b/>
        <sz val="14"/>
        <color rgb="FFFF0000"/>
        <rFont val="ＭＳ ゴシック"/>
        <family val="3"/>
        <charset val="128"/>
      </rPr>
      <t>と山口県障害者支援施設等</t>
    </r>
    <r>
      <rPr>
        <b/>
        <u/>
        <sz val="14"/>
        <color rgb="FFFF0000"/>
        <rFont val="ＭＳ ゴシック"/>
        <family val="3"/>
        <charset val="128"/>
      </rPr>
      <t>物価高騰対策支援事業補助金</t>
    </r>
    <r>
      <rPr>
        <b/>
        <sz val="14"/>
        <color rgb="FFFF0000"/>
        <rFont val="ＭＳ ゴシック"/>
        <family val="3"/>
        <charset val="128"/>
      </rPr>
      <t>の申請書作成シートです。</t>
    </r>
    <rPh sb="4" eb="9">
      <t>ショウガイシャシエン</t>
    </rPh>
    <rPh sb="26" eb="31">
      <t>ショウガイシャシエン</t>
    </rPh>
    <rPh sb="31" eb="33">
      <t>シセツ</t>
    </rPh>
    <rPh sb="48" eb="51">
      <t>シンセイショ</t>
    </rPh>
    <rPh sb="51" eb="53">
      <t>サクセイ</t>
    </rPh>
    <phoneticPr fontId="9"/>
  </si>
  <si>
    <t>山口県障害者支援施設等光熱費高騰対策支援金事務局　あて</t>
    <rPh sb="3" eb="8">
      <t>ショウガイシャシエン</t>
    </rPh>
    <phoneticPr fontId="9"/>
  </si>
  <si>
    <t>山口県障害者支援施設等物価高騰対策支援事業補助金事務局　あて</t>
    <rPh sb="0" eb="2">
      <t>ヤマグチ</t>
    </rPh>
    <rPh sb="2" eb="3">
      <t>ケン</t>
    </rPh>
    <rPh sb="3" eb="6">
      <t>ショウガイシャ</t>
    </rPh>
    <rPh sb="6" eb="8">
      <t>シエン</t>
    </rPh>
    <rPh sb="8" eb="10">
      <t>シセツ</t>
    </rPh>
    <rPh sb="10" eb="11">
      <t>トウ</t>
    </rPh>
    <rPh sb="11" eb="13">
      <t>ブッカ</t>
    </rPh>
    <rPh sb="13" eb="15">
      <t>コウトウ</t>
    </rPh>
    <rPh sb="15" eb="17">
      <t>タイサク</t>
    </rPh>
    <rPh sb="17" eb="19">
      <t>シエン</t>
    </rPh>
    <rPh sb="19" eb="21">
      <t>ジギョウ</t>
    </rPh>
    <rPh sb="21" eb="24">
      <t>ホジョキン</t>
    </rPh>
    <rPh sb="24" eb="27">
      <t>ジムキョク</t>
    </rPh>
    <phoneticPr fontId="9"/>
  </si>
  <si>
    <t>山口県障害者支援施設等光熱費高騰対策支援金申請内容内訳書</t>
    <rPh sb="0" eb="2">
      <t>ヤマグチ</t>
    </rPh>
    <rPh sb="2" eb="3">
      <t>ケン</t>
    </rPh>
    <rPh sb="3" eb="6">
      <t>ショウガイシャ</t>
    </rPh>
    <rPh sb="6" eb="8">
      <t>シエン</t>
    </rPh>
    <rPh sb="8" eb="10">
      <t>シセツ</t>
    </rPh>
    <rPh sb="10" eb="11">
      <t>トウ</t>
    </rPh>
    <rPh sb="11" eb="14">
      <t>コウネツヒ</t>
    </rPh>
    <rPh sb="14" eb="16">
      <t>コウトウ</t>
    </rPh>
    <rPh sb="16" eb="18">
      <t>タイサク</t>
    </rPh>
    <rPh sb="18" eb="21">
      <t>シエンキン</t>
    </rPh>
    <rPh sb="21" eb="23">
      <t>シンセイ</t>
    </rPh>
    <phoneticPr fontId="9"/>
  </si>
  <si>
    <t>６　食材料費補助金を申請しない理由</t>
    <rPh sb="2" eb="6">
      <t>ショクザイリョウヒ</t>
    </rPh>
    <rPh sb="6" eb="9">
      <t>ホジョキン</t>
    </rPh>
    <rPh sb="10" eb="12">
      <t>シンセイ</t>
    </rPh>
    <rPh sb="15" eb="17">
      <t>リユウ</t>
    </rPh>
    <phoneticPr fontId="9"/>
  </si>
  <si>
    <t>※食材料費補助金を申請しないサービス種別がある場合は、その理由を記入してください。</t>
    <rPh sb="1" eb="3">
      <t>ショクザイ</t>
    </rPh>
    <rPh sb="3" eb="4">
      <t>リョウ</t>
    </rPh>
    <rPh sb="4" eb="5">
      <t>ヒ</t>
    </rPh>
    <rPh sb="5" eb="8">
      <t>ホジョキン</t>
    </rPh>
    <rPh sb="9" eb="11">
      <t>シンセイ</t>
    </rPh>
    <rPh sb="18" eb="20">
      <t>シュベツ</t>
    </rPh>
    <rPh sb="23" eb="25">
      <t>バアイ</t>
    </rPh>
    <rPh sb="29" eb="31">
      <t>リユウ</t>
    </rPh>
    <rPh sb="32" eb="34">
      <t>キニュウ</t>
    </rPh>
    <phoneticPr fontId="9"/>
  </si>
  <si>
    <t>1　補助対象期間中に利用者負担を増額した事業者でも補助対象となる場合</t>
    <rPh sb="2" eb="9">
      <t>ホジョタイショウキカンチュウ</t>
    </rPh>
    <rPh sb="10" eb="13">
      <t>リヨウシャ</t>
    </rPh>
    <rPh sb="13" eb="15">
      <t>フタン</t>
    </rPh>
    <rPh sb="16" eb="18">
      <t>ゾウガク</t>
    </rPh>
    <rPh sb="20" eb="23">
      <t>ジギョウシャ</t>
    </rPh>
    <rPh sb="25" eb="29">
      <t>ホジョタイショウ</t>
    </rPh>
    <rPh sb="32" eb="34">
      <t>バアイ</t>
    </rPh>
    <phoneticPr fontId="9"/>
  </si>
  <si>
    <t>食材料費から利用者数×50円×日数を控除した額が、補助対象となる。</t>
    <rPh sb="15" eb="17">
      <t>ニッスウ</t>
    </rPh>
    <rPh sb="25" eb="29">
      <t>ホジョタイショウ</t>
    </rPh>
    <phoneticPr fontId="9"/>
  </si>
  <si>
    <t>R6</t>
    <phoneticPr fontId="9"/>
  </si>
  <si>
    <t>R7</t>
    <phoneticPr fontId="9"/>
  </si>
  <si>
    <t>各年度の利用者１人・１月あたりの食材料費を算出し、その差額に令和８年度の開所月数と</t>
    <phoneticPr fontId="9"/>
  </si>
  <si>
    <t>（Ａ）令和７年度の利用者１人・１月あたりの食材料費</t>
    <phoneticPr fontId="9"/>
  </si>
  <si>
    <t>→R7.4～R8.3の食材料費÷R7.4～R8.3の開所月数÷R7.4～R8.3の平均利用者数</t>
    <phoneticPr fontId="9"/>
  </si>
  <si>
    <t>（Ｂ）令和８年度の利用者１人・１月あたりの食材料費</t>
    <phoneticPr fontId="9"/>
  </si>
  <si>
    <t>→R8.4～R8.12の食材料費÷R8.4～R8.12の開所月数÷R8.4～R8.12の平均利用者数</t>
    <phoneticPr fontId="9"/>
  </si>
  <si>
    <t>（Ｄ）食材料費の対前年増加額（R8.4～R8.12分）</t>
    <phoneticPr fontId="9"/>
  </si>
  <si>
    <t>→（Ｃ）×R8.4～R8.12の開所月数×R8.4～R8.12の平均利用者数</t>
    <phoneticPr fontId="9"/>
  </si>
  <si>
    <t>（Ｅ）食材料費の対前年増加額（R9.1～R9.3分）</t>
    <phoneticPr fontId="9"/>
  </si>
  <si>
    <t>→（Ｃ）×R9.1～R9.3の開所予定月数×R8.4～R8.12の平均利用者数</t>
    <phoneticPr fontId="9"/>
  </si>
  <si>
    <t>　●今後、令和９年３月31日までに施設等を休止又は廃止した場合、補助金の一部又は全部を返還させることがある。</t>
    <rPh sb="2" eb="4">
      <t>コンゴ</t>
    </rPh>
    <rPh sb="5" eb="7">
      <t>レイワ</t>
    </rPh>
    <rPh sb="8" eb="9">
      <t>ネン</t>
    </rPh>
    <rPh sb="10" eb="11">
      <t>ガツ</t>
    </rPh>
    <rPh sb="13" eb="14">
      <t>ニチ</t>
    </rPh>
    <rPh sb="17" eb="19">
      <t>シセツ</t>
    </rPh>
    <rPh sb="19" eb="20">
      <t>ナド</t>
    </rPh>
    <rPh sb="21" eb="23">
      <t>キュウシ</t>
    </rPh>
    <rPh sb="23" eb="24">
      <t>マタ</t>
    </rPh>
    <rPh sb="25" eb="27">
      <t>ハイシ</t>
    </rPh>
    <rPh sb="29" eb="31">
      <t>バアイ</t>
    </rPh>
    <rPh sb="32" eb="35">
      <t>ホジョキン</t>
    </rPh>
    <rPh sb="36" eb="38">
      <t>イチブ</t>
    </rPh>
    <rPh sb="38" eb="39">
      <t>マタ</t>
    </rPh>
    <rPh sb="40" eb="42">
      <t>ゼンブ</t>
    </rPh>
    <phoneticPr fontId="3"/>
  </si>
  <si>
    <r>
      <t>７　事業の指定有効期限が令和</t>
    </r>
    <r>
      <rPr>
        <sz val="12"/>
        <color theme="1"/>
        <rFont val="ＭＳ 明朝"/>
        <family val="1"/>
        <charset val="128"/>
      </rPr>
      <t>９</t>
    </r>
    <r>
      <rPr>
        <sz val="12"/>
        <rFont val="ＭＳ 明朝"/>
        <family val="1"/>
        <charset val="128"/>
      </rPr>
      <t>年３月３１日までに切れてしまうが、更新して継続する意思がある場合、右欄にプルダウンで○を入力してください</t>
    </r>
    <rPh sb="2" eb="4">
      <t>ジギョウ</t>
    </rPh>
    <rPh sb="5" eb="11">
      <t>シテイユウコウキゲン</t>
    </rPh>
    <rPh sb="12" eb="14">
      <t>レイワ</t>
    </rPh>
    <rPh sb="15" eb="16">
      <t>ネン</t>
    </rPh>
    <rPh sb="17" eb="18">
      <t>ガツ</t>
    </rPh>
    <rPh sb="20" eb="21">
      <t>ニチ</t>
    </rPh>
    <rPh sb="24" eb="25">
      <t>キ</t>
    </rPh>
    <rPh sb="32" eb="34">
      <t>コウシン</t>
    </rPh>
    <rPh sb="36" eb="38">
      <t>ケイゾク</t>
    </rPh>
    <rPh sb="40" eb="42">
      <t>イシ</t>
    </rPh>
    <rPh sb="45" eb="47">
      <t>バアイ</t>
    </rPh>
    <phoneticPr fontId="9"/>
  </si>
  <si>
    <t>　●実績報告を知事が別に定める期日（令和９年１月頃を予定）までに行う必要がある。</t>
    <rPh sb="2" eb="4">
      <t>ジッセキ</t>
    </rPh>
    <rPh sb="4" eb="6">
      <t>ホウコク</t>
    </rPh>
    <rPh sb="7" eb="9">
      <t>チジ</t>
    </rPh>
    <rPh sb="10" eb="11">
      <t>ベツ</t>
    </rPh>
    <rPh sb="12" eb="13">
      <t>サダ</t>
    </rPh>
    <rPh sb="15" eb="17">
      <t>キジツ</t>
    </rPh>
    <rPh sb="18" eb="20">
      <t>レイワ</t>
    </rPh>
    <rPh sb="21" eb="22">
      <t>ネン</t>
    </rPh>
    <rPh sb="23" eb="25">
      <t>ガツゴロ</t>
    </rPh>
    <rPh sb="26" eb="28">
      <t>ヨテイ</t>
    </rPh>
    <rPh sb="32" eb="33">
      <t>オコナ</t>
    </rPh>
    <rPh sb="34" eb="36">
      <t>ヒツヨウ</t>
    </rPh>
    <phoneticPr fontId="9"/>
  </si>
  <si>
    <t>就労選択支援事業所</t>
    <rPh sb="0" eb="9">
      <t>シュウロウセンタクシエンジギョウショ</t>
    </rPh>
    <phoneticPr fontId="9"/>
  </si>
  <si>
    <t>令和８年度山口県障害者支援施設等物価高騰対策支援事業補助金交付申請書</t>
    <rPh sb="0" eb="2">
      <t>レイワ</t>
    </rPh>
    <rPh sb="3" eb="5">
      <t>ネンド</t>
    </rPh>
    <rPh sb="5" eb="7">
      <t>ヤマグチ</t>
    </rPh>
    <rPh sb="7" eb="8">
      <t>ケン</t>
    </rPh>
    <rPh sb="8" eb="11">
      <t>ショウガイシャ</t>
    </rPh>
    <rPh sb="11" eb="13">
      <t>シエン</t>
    </rPh>
    <rPh sb="13" eb="15">
      <t>シセツ</t>
    </rPh>
    <rPh sb="15" eb="16">
      <t>トウ</t>
    </rPh>
    <rPh sb="16" eb="18">
      <t>ブッカ</t>
    </rPh>
    <rPh sb="18" eb="20">
      <t>コウトウ</t>
    </rPh>
    <rPh sb="20" eb="22">
      <t>タイサク</t>
    </rPh>
    <rPh sb="22" eb="24">
      <t>シエン</t>
    </rPh>
    <rPh sb="24" eb="26">
      <t>ジギョウ</t>
    </rPh>
    <rPh sb="26" eb="29">
      <t>ホジョキン</t>
    </rPh>
    <rPh sb="29" eb="31">
      <t>コウフ</t>
    </rPh>
    <rPh sb="31" eb="34">
      <t>シンセイショ</t>
    </rPh>
    <phoneticPr fontId="9"/>
  </si>
  <si>
    <t>　●今後、令和９年３月31日までに施設等を休止又は廃止した場合、補助金の一部又は全部を返還させ</t>
    <rPh sb="2" eb="4">
      <t>コンゴ</t>
    </rPh>
    <rPh sb="5" eb="7">
      <t>レイワ</t>
    </rPh>
    <rPh sb="8" eb="9">
      <t>ネン</t>
    </rPh>
    <rPh sb="10" eb="11">
      <t>ガツ</t>
    </rPh>
    <rPh sb="13" eb="14">
      <t>ニチ</t>
    </rPh>
    <rPh sb="17" eb="19">
      <t>シセツ</t>
    </rPh>
    <rPh sb="19" eb="20">
      <t>ナド</t>
    </rPh>
    <rPh sb="21" eb="23">
      <t>キュウシ</t>
    </rPh>
    <rPh sb="23" eb="24">
      <t>マタ</t>
    </rPh>
    <rPh sb="25" eb="27">
      <t>ハイシ</t>
    </rPh>
    <rPh sb="29" eb="31">
      <t>バアイ</t>
    </rPh>
    <rPh sb="32" eb="35">
      <t>ホジョキン</t>
    </rPh>
    <rPh sb="36" eb="38">
      <t>イチブ</t>
    </rPh>
    <rPh sb="38" eb="39">
      <t>マタ</t>
    </rPh>
    <rPh sb="40" eb="42">
      <t>ゼンブ</t>
    </rPh>
    <phoneticPr fontId="3"/>
  </si>
  <si>
    <t>　●実績報告を知事が別に定める期日（令和９年１月頃を予定）までに行う必要がある。</t>
    <rPh sb="2" eb="6">
      <t>ジッセキホウコク</t>
    </rPh>
    <rPh sb="7" eb="9">
      <t>チジ</t>
    </rPh>
    <rPh sb="10" eb="11">
      <t>ベツ</t>
    </rPh>
    <rPh sb="12" eb="13">
      <t>サダ</t>
    </rPh>
    <rPh sb="15" eb="17">
      <t>キジツ</t>
    </rPh>
    <rPh sb="18" eb="20">
      <t>レイワ</t>
    </rPh>
    <rPh sb="21" eb="22">
      <t>ネン</t>
    </rPh>
    <rPh sb="23" eb="24">
      <t>ガツ</t>
    </rPh>
    <rPh sb="24" eb="25">
      <t>ゴロ</t>
    </rPh>
    <rPh sb="26" eb="28">
      <t>ヨテイ</t>
    </rPh>
    <rPh sb="32" eb="33">
      <t>オコナ</t>
    </rPh>
    <rPh sb="34" eb="36">
      <t>ヒツヨウ</t>
    </rPh>
    <phoneticPr fontId="9"/>
  </si>
  <si>
    <t>各年度の利用者１人・１月あたりの食材料費を算出し、その差額に令和８年度の開所月数と平均</t>
    <phoneticPr fontId="9"/>
  </si>
  <si>
    <t>令和８年度　山口県障害者支援施設等光熱費高騰対策支援金申請書</t>
    <rPh sb="0" eb="2">
      <t>レイワ</t>
    </rPh>
    <rPh sb="3" eb="5">
      <t>ネンド</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</si>
</sst>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0_ "/>
    <numFmt numFmtId="178" formatCode="#,##0_);[Red]\(#,##0\)"/>
    <numFmt numFmtId="179" formatCode="#,##0.0_ ;[Red]\-#,##0.0\ "/>
    <numFmt numFmtId="180" formatCode="0.0_);[Red]\(0.0\)"/>
  </numFmts>
  <fonts count="44">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明朝"/>
      <family val="1"/>
      <charset val="128"/>
    </font>
    <font>
      <sz val="6"/>
      <name val="ＭＳ Ｐ明朝"/>
      <family val="1"/>
      <charset val="128"/>
    </font>
    <font>
      <sz val="11"/>
      <color theme="1"/>
      <name val="ＭＳ Ｐゴシック"/>
      <family val="3"/>
      <charset val="128"/>
      <scheme val="minor"/>
    </font>
    <font>
      <sz val="12"/>
      <name val="明朝"/>
      <family val="1"/>
    </font>
    <font>
      <sz val="12"/>
      <name val="ＭＳ 明朝"/>
      <family val="1"/>
      <charset val="128"/>
    </font>
    <font>
      <sz val="11"/>
      <name val="ＭＳ 明朝"/>
      <family val="1"/>
      <charset val="128"/>
    </font>
    <font>
      <sz val="9"/>
      <name val="ＭＳ 明朝"/>
      <family val="1"/>
      <charset val="128"/>
    </font>
    <font>
      <sz val="11"/>
      <color theme="1"/>
      <name val="ＭＳ Ｐ明朝"/>
      <family val="1"/>
      <charset val="128"/>
    </font>
    <font>
      <sz val="6"/>
      <name val="ＭＳ Ｐゴシック"/>
      <family val="2"/>
      <charset val="128"/>
      <scheme val="minor"/>
    </font>
    <font>
      <b/>
      <sz val="9"/>
      <color theme="1"/>
      <name val="ＭＳ Ｐ明朝"/>
      <family val="1"/>
      <charset val="128"/>
    </font>
    <font>
      <sz val="9"/>
      <color theme="1"/>
      <name val="ＭＳ Ｐ明朝"/>
      <family val="1"/>
      <charset val="128"/>
    </font>
    <font>
      <sz val="14"/>
      <name val="ＭＳ Ｐ明朝"/>
      <family val="1"/>
      <charset val="128"/>
    </font>
    <font>
      <b/>
      <sz val="20"/>
      <name val="ＭＳ Ｐ明朝"/>
      <family val="1"/>
      <charset val="128"/>
    </font>
    <font>
      <sz val="11"/>
      <name val="ＭＳ ゴシック"/>
      <family val="3"/>
      <charset val="128"/>
    </font>
    <font>
      <sz val="10"/>
      <name val="ＭＳ ゴシック"/>
      <family val="3"/>
      <charset val="128"/>
    </font>
    <font>
      <sz val="11"/>
      <color theme="1"/>
      <name val="ＭＳ ゴシック"/>
      <family val="3"/>
      <charset val="128"/>
    </font>
    <font>
      <sz val="12"/>
      <name val="ＭＳ Ｐゴシック"/>
      <family val="3"/>
      <charset val="128"/>
    </font>
    <font>
      <sz val="12"/>
      <color rgb="FFFF0000"/>
      <name val="ＭＳ 明朝"/>
      <family val="1"/>
      <charset val="128"/>
    </font>
    <font>
      <sz val="14"/>
      <name val="ＭＳ Ｐゴシック"/>
      <family val="3"/>
      <charset val="128"/>
    </font>
    <font>
      <u/>
      <sz val="11"/>
      <name val="ＭＳ 明朝"/>
      <family val="1"/>
      <charset val="128"/>
    </font>
    <font>
      <b/>
      <sz val="14"/>
      <color rgb="FFFF0000"/>
      <name val="ＭＳ ゴシック"/>
      <family val="3"/>
      <charset val="128"/>
    </font>
    <font>
      <sz val="9"/>
      <color rgb="FFFF0000"/>
      <name val="ＭＳ 明朝"/>
      <family val="1"/>
      <charset val="128"/>
    </font>
    <font>
      <sz val="10"/>
      <color rgb="FFFF0000"/>
      <name val="ＭＳ 明朝"/>
      <family val="1"/>
      <charset val="128"/>
    </font>
    <font>
      <b/>
      <sz val="12"/>
      <color rgb="FFFF0000"/>
      <name val="ＭＳ 明朝"/>
      <family val="1"/>
      <charset val="128"/>
    </font>
    <font>
      <b/>
      <sz val="10"/>
      <name val="ＭＳ ゴシック"/>
      <family val="3"/>
      <charset val="128"/>
    </font>
    <font>
      <b/>
      <sz val="10"/>
      <name val="ＭＳ 明朝"/>
      <family val="1"/>
      <charset val="128"/>
    </font>
    <font>
      <b/>
      <sz val="9"/>
      <color rgb="FFFF0000"/>
      <name val="ＭＳ 明朝"/>
      <family val="1"/>
      <charset val="128"/>
    </font>
    <font>
      <b/>
      <sz val="14"/>
      <color rgb="FFFF0000"/>
      <name val="ＭＳ 明朝"/>
      <family val="1"/>
      <charset val="128"/>
    </font>
    <font>
      <b/>
      <sz val="11"/>
      <name val="ＭＳ Ｐゴシック"/>
      <family val="3"/>
      <charset val="128"/>
    </font>
    <font>
      <u/>
      <sz val="14"/>
      <name val="ＭＳ Ｐ明朝"/>
      <family val="1"/>
      <charset val="128"/>
    </font>
    <font>
      <b/>
      <u/>
      <sz val="14"/>
      <color rgb="FFFF0000"/>
      <name val="ＭＳ ゴシック"/>
      <family val="3"/>
      <charset val="128"/>
    </font>
    <font>
      <sz val="10"/>
      <color theme="1"/>
      <name val="ＭＳ 明朝"/>
      <family val="1"/>
      <charset val="128"/>
    </font>
    <font>
      <sz val="12"/>
      <color theme="1"/>
      <name val="ＭＳ 明朝"/>
      <family val="1"/>
      <charset val="128"/>
    </font>
  </fonts>
  <fills count="11">
    <fill>
      <patternFill patternType="none"/>
    </fill>
    <fill>
      <patternFill patternType="gray125"/>
    </fill>
    <fill>
      <patternFill patternType="solid">
        <fgColor theme="9" tint="0.79998168889431442"/>
        <bgColor indexed="64"/>
      </patternFill>
    </fill>
    <fill>
      <patternFill patternType="solid">
        <fgColor rgb="FFE5FEFF"/>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bgColor indexed="64"/>
      </patternFill>
    </fill>
    <fill>
      <patternFill patternType="solid">
        <fgColor rgb="FFFDE9D9"/>
        <bgColor indexed="64"/>
      </patternFill>
    </fill>
  </fills>
  <borders count="9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bottom style="hair">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medium">
        <color indexed="64"/>
      </bottom>
      <diagonal/>
    </border>
    <border>
      <left style="thin">
        <color auto="1"/>
      </left>
      <right style="thin">
        <color auto="1"/>
      </right>
      <top/>
      <bottom/>
      <diagonal/>
    </border>
    <border>
      <left style="thin">
        <color indexed="64"/>
      </left>
      <right style="thin">
        <color indexed="64"/>
      </right>
      <top/>
      <bottom style="medium">
        <color auto="1"/>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hair">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hair">
        <color indexed="64"/>
      </bottom>
      <diagonal/>
    </border>
    <border>
      <left/>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s>
  <cellStyleXfs count="24">
    <xf numFmtId="0" fontId="0" fillId="0" borderId="0">
      <alignment vertical="center"/>
    </xf>
    <xf numFmtId="38" fontId="10" fillId="0" borderId="0" applyFont="0" applyFill="0" applyBorder="0" applyAlignment="0" applyProtection="0">
      <alignment vertical="center"/>
    </xf>
    <xf numFmtId="9" fontId="10" fillId="0" borderId="0" applyFont="0" applyFill="0" applyBorder="0" applyAlignment="0" applyProtection="0">
      <alignment vertical="center"/>
    </xf>
    <xf numFmtId="0" fontId="8" fillId="0" borderId="0">
      <alignment vertical="center"/>
    </xf>
    <xf numFmtId="0" fontId="7" fillId="0" borderId="0">
      <alignment vertical="center"/>
    </xf>
    <xf numFmtId="0" fontId="13" fillId="0" borderId="0">
      <alignment vertical="center"/>
    </xf>
    <xf numFmtId="0" fontId="14" fillId="0" borderId="0"/>
    <xf numFmtId="0" fontId="10" fillId="0" borderId="0"/>
    <xf numFmtId="38" fontId="10" fillId="0" borderId="0" applyFont="0" applyFill="0" applyBorder="0" applyAlignment="0" applyProtection="0">
      <alignment vertical="center"/>
    </xf>
    <xf numFmtId="0" fontId="6" fillId="0" borderId="0">
      <alignment vertical="center"/>
    </xf>
    <xf numFmtId="0" fontId="10" fillId="0" borderId="0">
      <alignment vertical="center"/>
    </xf>
    <xf numFmtId="38" fontId="13"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10" fillId="0" borderId="0">
      <alignment vertical="center"/>
    </xf>
    <xf numFmtId="0" fontId="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613">
    <xf numFmtId="0" fontId="0" fillId="0" borderId="0" xfId="0">
      <alignment vertical="center"/>
    </xf>
    <xf numFmtId="0" fontId="11" fillId="0" borderId="0" xfId="0" applyFont="1">
      <alignment vertical="center"/>
    </xf>
    <xf numFmtId="0" fontId="15" fillId="0" borderId="0" xfId="0" applyFont="1">
      <alignment vertical="center"/>
    </xf>
    <xf numFmtId="0" fontId="15" fillId="0" borderId="0" xfId="0" applyFont="1" applyAlignment="1">
      <alignment horizontal="center" vertical="center"/>
    </xf>
    <xf numFmtId="38" fontId="15" fillId="0" borderId="0" xfId="8" applyFont="1" applyBorder="1" applyAlignment="1">
      <alignment vertical="center"/>
    </xf>
    <xf numFmtId="0" fontId="11" fillId="0" borderId="0" xfId="0" applyFont="1" applyAlignment="1">
      <alignment vertical="center" shrinkToFit="1"/>
    </xf>
    <xf numFmtId="0" fontId="15" fillId="0" borderId="0" xfId="0" quotePrefix="1" applyFont="1">
      <alignment vertical="center"/>
    </xf>
    <xf numFmtId="0" fontId="16" fillId="0" borderId="0" xfId="0" applyFont="1">
      <alignment vertical="center"/>
    </xf>
    <xf numFmtId="0" fontId="18" fillId="0" borderId="0" xfId="9" applyFont="1" applyProtection="1">
      <alignment vertical="center"/>
      <protection locked="0"/>
    </xf>
    <xf numFmtId="0" fontId="21" fillId="0" borderId="0" xfId="9" applyFont="1" applyAlignment="1" applyProtection="1">
      <alignment horizontal="center" vertical="center"/>
      <protection locked="0"/>
    </xf>
    <xf numFmtId="0" fontId="18" fillId="0" borderId="0" xfId="9" applyFont="1" applyAlignment="1" applyProtection="1">
      <alignment horizontal="center" vertical="center"/>
      <protection locked="0"/>
    </xf>
    <xf numFmtId="0" fontId="21" fillId="0" borderId="0" xfId="9" applyFont="1" applyProtection="1">
      <alignment vertical="center"/>
      <protection locked="0"/>
    </xf>
    <xf numFmtId="0" fontId="15" fillId="0" borderId="3" xfId="0" applyFont="1" applyBorder="1">
      <alignment vertical="center"/>
    </xf>
    <xf numFmtId="0" fontId="15" fillId="6" borderId="0" xfId="0" applyFont="1" applyFill="1">
      <alignment vertical="center"/>
    </xf>
    <xf numFmtId="0" fontId="15" fillId="6" borderId="0" xfId="0" applyFont="1" applyFill="1" applyAlignment="1">
      <alignment horizontal="center" vertical="center"/>
    </xf>
    <xf numFmtId="0" fontId="15" fillId="7" borderId="0" xfId="0" applyFont="1" applyFill="1" applyAlignment="1">
      <alignment horizontal="center" vertical="center"/>
    </xf>
    <xf numFmtId="0" fontId="15" fillId="8" borderId="0" xfId="0" applyFont="1" applyFill="1" applyAlignment="1">
      <alignment horizontal="center" vertical="center"/>
    </xf>
    <xf numFmtId="38" fontId="15" fillId="6" borderId="0" xfId="8" applyFont="1" applyFill="1" applyBorder="1" applyAlignment="1">
      <alignment vertical="center"/>
    </xf>
    <xf numFmtId="38" fontId="15" fillId="0" borderId="0" xfId="8" applyFont="1" applyBorder="1">
      <alignment vertical="center"/>
    </xf>
    <xf numFmtId="0" fontId="26" fillId="0" borderId="0" xfId="9" applyFont="1" applyProtection="1">
      <alignment vertical="center"/>
      <protection locked="0"/>
    </xf>
    <xf numFmtId="0" fontId="16" fillId="3" borderId="21" xfId="0" applyFont="1" applyFill="1" applyBorder="1" applyAlignment="1">
      <alignment vertical="center" wrapText="1"/>
    </xf>
    <xf numFmtId="49" fontId="15" fillId="3" borderId="34" xfId="0" applyNumberFormat="1" applyFont="1" applyFill="1" applyBorder="1" applyAlignment="1" applyProtection="1">
      <alignment horizontal="center" vertical="center" shrinkToFit="1"/>
      <protection locked="0"/>
    </xf>
    <xf numFmtId="49" fontId="15" fillId="3" borderId="35" xfId="0" applyNumberFormat="1" applyFont="1" applyFill="1" applyBorder="1" applyAlignment="1" applyProtection="1">
      <alignment horizontal="center" vertical="center" shrinkToFit="1"/>
      <protection locked="0"/>
    </xf>
    <xf numFmtId="49" fontId="15" fillId="3" borderId="36" xfId="0" applyNumberFormat="1" applyFont="1" applyFill="1" applyBorder="1" applyAlignment="1" applyProtection="1">
      <alignment horizontal="center" vertical="center" shrinkToFit="1"/>
      <protection locked="0"/>
    </xf>
    <xf numFmtId="49" fontId="15" fillId="3" borderId="37" xfId="0" applyNumberFormat="1" applyFont="1" applyFill="1" applyBorder="1" applyAlignment="1" applyProtection="1">
      <alignment horizontal="center" vertical="center" shrinkToFit="1"/>
      <protection locked="0"/>
    </xf>
    <xf numFmtId="0" fontId="15" fillId="3" borderId="38" xfId="0" applyFont="1" applyFill="1" applyBorder="1" applyAlignment="1" applyProtection="1">
      <alignment horizontal="center" vertical="center" shrinkToFit="1"/>
      <protection locked="0"/>
    </xf>
    <xf numFmtId="0" fontId="15" fillId="3" borderId="39" xfId="0" applyFont="1" applyFill="1" applyBorder="1" applyAlignment="1" applyProtection="1">
      <alignment horizontal="center" vertical="center" shrinkToFit="1"/>
      <protection locked="0"/>
    </xf>
    <xf numFmtId="0" fontId="15" fillId="3" borderId="40" xfId="0" applyFont="1" applyFill="1" applyBorder="1" applyAlignment="1" applyProtection="1">
      <alignment horizontal="center" vertical="center" shrinkToFit="1"/>
      <protection locked="0"/>
    </xf>
    <xf numFmtId="0" fontId="15" fillId="3" borderId="41" xfId="0" applyFont="1" applyFill="1" applyBorder="1" applyAlignment="1" applyProtection="1">
      <alignment horizontal="center" vertical="center" shrinkToFit="1"/>
      <protection locked="0"/>
    </xf>
    <xf numFmtId="0" fontId="11" fillId="0" borderId="0" xfId="0" applyFont="1" applyAlignment="1">
      <alignment horizontal="left" vertical="center" shrinkToFit="1"/>
    </xf>
    <xf numFmtId="0" fontId="11" fillId="0" borderId="4" xfId="0" applyFont="1" applyBorder="1" applyAlignment="1">
      <alignment vertical="center" shrinkToFit="1"/>
    </xf>
    <xf numFmtId="0" fontId="0" fillId="0" borderId="0" xfId="0" applyAlignment="1">
      <alignment vertical="center" shrinkToFit="1"/>
    </xf>
    <xf numFmtId="0" fontId="11" fillId="0" borderId="0" xfId="0" applyFont="1" applyAlignment="1">
      <alignment horizontal="center" vertical="center"/>
    </xf>
    <xf numFmtId="0" fontId="11" fillId="0" borderId="0" xfId="0" applyFont="1" applyAlignment="1">
      <alignment horizontal="left" vertical="center"/>
    </xf>
    <xf numFmtId="0" fontId="15" fillId="0" borderId="5" xfId="0" applyFont="1" applyBorder="1">
      <alignment vertical="center"/>
    </xf>
    <xf numFmtId="0" fontId="15" fillId="0" borderId="4" xfId="0" applyFont="1" applyBorder="1">
      <alignment vertical="center"/>
    </xf>
    <xf numFmtId="0" fontId="25" fillId="0" borderId="0" xfId="6" applyFont="1" applyAlignment="1">
      <alignment vertical="center"/>
    </xf>
    <xf numFmtId="0" fontId="15" fillId="3" borderId="64" xfId="0" applyFont="1" applyFill="1" applyBorder="1" applyAlignment="1" applyProtection="1">
      <alignment horizontal="center" vertical="center" shrinkToFit="1"/>
      <protection locked="0"/>
    </xf>
    <xf numFmtId="0" fontId="15" fillId="3" borderId="65" xfId="0" applyFont="1" applyFill="1" applyBorder="1" applyAlignment="1" applyProtection="1">
      <alignment horizontal="center" vertical="center" shrinkToFit="1"/>
      <protection locked="0"/>
    </xf>
    <xf numFmtId="0" fontId="27" fillId="0" borderId="0" xfId="0" applyFont="1">
      <alignment vertical="center"/>
    </xf>
    <xf numFmtId="0" fontId="16" fillId="0" borderId="42" xfId="0" applyFont="1" applyBorder="1">
      <alignment vertical="center"/>
    </xf>
    <xf numFmtId="0" fontId="16" fillId="0" borderId="63" xfId="0" applyFont="1" applyBorder="1">
      <alignment vertical="center"/>
    </xf>
    <xf numFmtId="0" fontId="16" fillId="0" borderId="5" xfId="0" applyFont="1" applyBorder="1">
      <alignment vertical="center"/>
    </xf>
    <xf numFmtId="0" fontId="16" fillId="9" borderId="47" xfId="0" applyFont="1" applyFill="1" applyBorder="1">
      <alignment vertical="center"/>
    </xf>
    <xf numFmtId="0" fontId="16" fillId="0" borderId="66" xfId="0" applyFont="1" applyBorder="1">
      <alignment vertical="center"/>
    </xf>
    <xf numFmtId="0" fontId="16" fillId="9" borderId="66" xfId="0" applyFont="1" applyFill="1" applyBorder="1">
      <alignment vertical="center"/>
    </xf>
    <xf numFmtId="0" fontId="16" fillId="0" borderId="29" xfId="0" applyFont="1" applyBorder="1">
      <alignment vertical="center"/>
    </xf>
    <xf numFmtId="0" fontId="16" fillId="0" borderId="30" xfId="0" applyFont="1" applyBorder="1">
      <alignment vertical="center"/>
    </xf>
    <xf numFmtId="0" fontId="16" fillId="9" borderId="67" xfId="0" applyFont="1" applyFill="1" applyBorder="1">
      <alignment vertical="center"/>
    </xf>
    <xf numFmtId="0" fontId="16" fillId="0" borderId="67" xfId="0" applyFont="1" applyBorder="1">
      <alignment vertical="center"/>
    </xf>
    <xf numFmtId="0" fontId="16" fillId="0" borderId="0" xfId="0" applyFont="1" applyAlignment="1">
      <alignment horizontal="center" vertical="center"/>
    </xf>
    <xf numFmtId="0" fontId="16" fillId="0" borderId="47" xfId="0" applyFont="1" applyBorder="1">
      <alignment vertical="center"/>
    </xf>
    <xf numFmtId="38" fontId="0" fillId="0" borderId="0" xfId="8" applyFont="1" applyBorder="1" applyAlignment="1">
      <alignment vertical="center"/>
    </xf>
    <xf numFmtId="38" fontId="16" fillId="0" borderId="0" xfId="8" applyFont="1" applyBorder="1" applyAlignment="1">
      <alignment vertical="center"/>
    </xf>
    <xf numFmtId="38" fontId="0" fillId="0" borderId="0" xfId="8" applyFont="1" applyBorder="1" applyAlignment="1">
      <alignment horizontal="center" vertical="center"/>
    </xf>
    <xf numFmtId="0" fontId="11" fillId="0" borderId="5" xfId="0" applyFont="1" applyBorder="1">
      <alignment vertical="center"/>
    </xf>
    <xf numFmtId="0" fontId="11" fillId="0" borderId="6" xfId="0" applyFont="1" applyBorder="1">
      <alignment vertical="center"/>
    </xf>
    <xf numFmtId="0" fontId="11" fillId="0" borderId="18" xfId="0" applyFont="1" applyBorder="1">
      <alignment vertical="center"/>
    </xf>
    <xf numFmtId="0" fontId="11" fillId="0" borderId="19" xfId="0" applyFont="1" applyBorder="1">
      <alignment vertical="center"/>
    </xf>
    <xf numFmtId="0" fontId="15" fillId="0" borderId="2" xfId="0" applyFont="1" applyBorder="1">
      <alignment vertical="center"/>
    </xf>
    <xf numFmtId="0" fontId="31" fillId="0" borderId="0" xfId="6" applyFont="1" applyAlignment="1">
      <alignment vertical="center"/>
    </xf>
    <xf numFmtId="0" fontId="32" fillId="0" borderId="0" xfId="0" applyFont="1" applyAlignment="1">
      <alignment horizontal="center" vertical="center" wrapText="1"/>
    </xf>
    <xf numFmtId="0" fontId="33" fillId="0" borderId="0" xfId="0" applyFont="1" applyAlignment="1">
      <alignment horizontal="center" vertical="center"/>
    </xf>
    <xf numFmtId="0" fontId="33" fillId="0" borderId="0" xfId="0" applyFont="1" applyAlignment="1">
      <alignment horizontal="left" vertical="center" shrinkToFit="1"/>
    </xf>
    <xf numFmtId="0" fontId="28" fillId="0" borderId="0" xfId="0" applyFont="1" applyAlignment="1">
      <alignment horizontal="center" vertical="center"/>
    </xf>
    <xf numFmtId="0" fontId="28" fillId="0" borderId="0" xfId="0" applyFont="1">
      <alignment vertical="center"/>
    </xf>
    <xf numFmtId="0" fontId="32" fillId="0" borderId="0" xfId="0" applyFont="1">
      <alignment vertical="center"/>
    </xf>
    <xf numFmtId="0" fontId="34" fillId="0" borderId="0" xfId="0" applyFont="1" applyAlignment="1">
      <alignment horizontal="left" vertical="center"/>
    </xf>
    <xf numFmtId="0" fontId="35" fillId="0" borderId="0" xfId="6" applyFont="1" applyAlignment="1">
      <alignment vertical="center"/>
    </xf>
    <xf numFmtId="0" fontId="36" fillId="0" borderId="0" xfId="0" applyFont="1" applyAlignment="1">
      <alignment vertical="center" shrinkToFit="1"/>
    </xf>
    <xf numFmtId="0" fontId="37" fillId="0" borderId="0" xfId="0" applyFont="1" applyAlignment="1">
      <alignment horizontal="center" vertical="center" wrapText="1"/>
    </xf>
    <xf numFmtId="0" fontId="34" fillId="0" borderId="0" xfId="0" applyFont="1" applyAlignment="1">
      <alignment horizontal="center" vertical="center"/>
    </xf>
    <xf numFmtId="0" fontId="11" fillId="0" borderId="0" xfId="0" applyFont="1" applyAlignment="1">
      <alignment horizontal="right"/>
    </xf>
    <xf numFmtId="0" fontId="15" fillId="0" borderId="45" xfId="0" applyFont="1" applyBorder="1">
      <alignment vertical="center"/>
    </xf>
    <xf numFmtId="0" fontId="15" fillId="0" borderId="19" xfId="0" applyFont="1" applyBorder="1">
      <alignment vertical="center"/>
    </xf>
    <xf numFmtId="38" fontId="11" fillId="0" borderId="0" xfId="8" applyFont="1" applyBorder="1" applyAlignment="1">
      <alignment vertical="center"/>
    </xf>
    <xf numFmtId="0" fontId="39" fillId="0" borderId="0" xfId="0" applyFont="1" applyAlignment="1">
      <alignment vertical="center" shrinkToFit="1"/>
    </xf>
    <xf numFmtId="0" fontId="11" fillId="0" borderId="18" xfId="0" applyFont="1" applyBorder="1" applyAlignment="1">
      <alignment horizontal="left" vertical="center"/>
    </xf>
    <xf numFmtId="38" fontId="11" fillId="0" borderId="0" xfId="8" applyFont="1" applyBorder="1" applyAlignment="1">
      <alignment horizontal="center" vertical="center"/>
    </xf>
    <xf numFmtId="38" fontId="11" fillId="0" borderId="19" xfId="8" applyFont="1" applyBorder="1" applyAlignment="1">
      <alignment vertical="center"/>
    </xf>
    <xf numFmtId="38" fontId="11" fillId="0" borderId="19" xfId="8" applyFont="1" applyBorder="1" applyAlignment="1">
      <alignment horizontal="center" vertical="center"/>
    </xf>
    <xf numFmtId="0" fontId="22" fillId="0" borderId="4" xfId="9" applyFont="1" applyBorder="1" applyAlignment="1" applyProtection="1">
      <alignment vertical="top"/>
      <protection locked="0"/>
    </xf>
    <xf numFmtId="0" fontId="22" fillId="0" borderId="0" xfId="9" applyFont="1" applyAlignment="1" applyProtection="1">
      <alignment vertical="top"/>
      <protection locked="0"/>
    </xf>
    <xf numFmtId="0" fontId="15" fillId="3" borderId="0" xfId="0" applyFont="1" applyFill="1">
      <alignment vertical="center"/>
    </xf>
    <xf numFmtId="0" fontId="15" fillId="3" borderId="0" xfId="0" applyFont="1" applyFill="1" applyAlignment="1">
      <alignment vertical="center" shrinkToFit="1"/>
    </xf>
    <xf numFmtId="0" fontId="15" fillId="0" borderId="0" xfId="0" applyFont="1" applyAlignment="1">
      <alignment vertical="center" wrapText="1"/>
    </xf>
    <xf numFmtId="0" fontId="11" fillId="0" borderId="10" xfId="0" applyFont="1" applyBorder="1" applyAlignment="1">
      <alignment horizontal="center" vertical="center" wrapText="1"/>
    </xf>
    <xf numFmtId="0" fontId="17" fillId="0" borderId="10" xfId="0" applyFont="1" applyBorder="1" applyAlignment="1">
      <alignment horizontal="center" vertical="center" wrapText="1" shrinkToFit="1"/>
    </xf>
    <xf numFmtId="0" fontId="11" fillId="0" borderId="11" xfId="0" applyFont="1" applyBorder="1" applyAlignment="1">
      <alignment horizontal="center" vertical="center"/>
    </xf>
    <xf numFmtId="0" fontId="11" fillId="0" borderId="9" xfId="0" applyFont="1" applyBorder="1" applyAlignment="1">
      <alignment vertical="center" shrinkToFit="1"/>
    </xf>
    <xf numFmtId="0" fontId="11" fillId="0" borderId="11" xfId="0" applyFont="1" applyBorder="1" applyAlignment="1">
      <alignment vertical="center" shrinkToFit="1"/>
    </xf>
    <xf numFmtId="176" fontId="11" fillId="0" borderId="13" xfId="0" applyNumberFormat="1" applyFont="1" applyBorder="1" applyAlignment="1">
      <alignment vertical="center" shrinkToFit="1"/>
    </xf>
    <xf numFmtId="0" fontId="11" fillId="0" borderId="13" xfId="0" applyFont="1" applyBorder="1" applyAlignment="1">
      <alignment horizontal="center" vertical="center"/>
    </xf>
    <xf numFmtId="0" fontId="11" fillId="0" borderId="15" xfId="0" applyFont="1" applyBorder="1" applyAlignment="1">
      <alignment vertical="center" shrinkToFit="1"/>
    </xf>
    <xf numFmtId="0" fontId="11" fillId="0" borderId="13" xfId="0" applyFont="1" applyBorder="1" applyAlignment="1">
      <alignment vertical="center" shrinkToFit="1"/>
    </xf>
    <xf numFmtId="0" fontId="11" fillId="0" borderId="12" xfId="0" applyFont="1" applyBorder="1" applyAlignment="1">
      <alignment vertical="center" shrinkToFit="1"/>
    </xf>
    <xf numFmtId="0" fontId="11" fillId="0" borderId="49" xfId="0" applyFont="1" applyBorder="1" applyAlignment="1">
      <alignment horizontal="center" vertical="center" shrinkToFit="1"/>
    </xf>
    <xf numFmtId="38" fontId="11" fillId="0" borderId="57" xfId="8" applyFont="1" applyFill="1" applyBorder="1" applyAlignment="1" applyProtection="1">
      <alignment horizontal="center" vertical="center" shrinkToFit="1"/>
    </xf>
    <xf numFmtId="0" fontId="11" fillId="0" borderId="47" xfId="0" applyFont="1" applyBorder="1" applyAlignment="1">
      <alignment horizontal="center" vertical="center" shrinkToFit="1"/>
    </xf>
    <xf numFmtId="0" fontId="15" fillId="0" borderId="14"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2" xfId="0" applyFont="1" applyBorder="1" applyAlignment="1">
      <alignment horizontal="center" vertical="center" shrinkToFit="1"/>
    </xf>
    <xf numFmtId="0" fontId="11" fillId="0" borderId="48" xfId="0" applyFont="1" applyBorder="1" applyAlignment="1">
      <alignment horizontal="center" vertical="center" shrinkToFit="1"/>
    </xf>
    <xf numFmtId="0" fontId="17" fillId="0" borderId="0" xfId="0" applyFont="1" applyAlignment="1">
      <alignment vertical="center" wrapText="1"/>
    </xf>
    <xf numFmtId="0" fontId="17" fillId="0" borderId="0" xfId="0" applyFont="1">
      <alignment vertical="center"/>
    </xf>
    <xf numFmtId="0" fontId="16" fillId="0" borderId="0" xfId="0" applyFont="1" applyAlignment="1">
      <alignment vertical="center" wrapText="1"/>
    </xf>
    <xf numFmtId="49" fontId="16" fillId="0" borderId="0" xfId="0" applyNumberFormat="1" applyFont="1" applyAlignment="1">
      <alignment vertical="center" wrapText="1"/>
    </xf>
    <xf numFmtId="0" fontId="11" fillId="0" borderId="0" xfId="0" applyFont="1" applyAlignment="1">
      <alignment vertical="center" wrapText="1"/>
    </xf>
    <xf numFmtId="49" fontId="11" fillId="0" borderId="0" xfId="0" applyNumberFormat="1" applyFont="1" applyAlignment="1">
      <alignment vertical="center" wrapText="1"/>
    </xf>
    <xf numFmtId="0" fontId="16" fillId="0" borderId="0" xfId="0" applyFont="1" applyAlignment="1">
      <alignment horizontal="left" vertical="center"/>
    </xf>
    <xf numFmtId="0" fontId="15" fillId="0" borderId="0" xfId="14" applyFont="1">
      <alignment vertical="center"/>
    </xf>
    <xf numFmtId="0" fontId="15" fillId="0" borderId="5" xfId="14" applyFont="1" applyBorder="1">
      <alignment vertical="center"/>
    </xf>
    <xf numFmtId="38" fontId="15" fillId="0" borderId="5" xfId="14" applyNumberFormat="1" applyFont="1" applyBorder="1">
      <alignment vertical="center"/>
    </xf>
    <xf numFmtId="0" fontId="15" fillId="0" borderId="5" xfId="14" applyFont="1" applyBorder="1" applyAlignment="1">
      <alignment horizontal="right" vertical="center"/>
    </xf>
    <xf numFmtId="0" fontId="11" fillId="0" borderId="0" xfId="14" applyFont="1">
      <alignment vertical="center"/>
    </xf>
    <xf numFmtId="0" fontId="11" fillId="0" borderId="0" xfId="14" applyFont="1" applyAlignment="1">
      <alignment horizontal="left" vertical="center"/>
    </xf>
    <xf numFmtId="38" fontId="11" fillId="0" borderId="0" xfId="8" applyFont="1" applyFill="1" applyBorder="1" applyAlignment="1" applyProtection="1">
      <alignment vertical="center" wrapText="1"/>
    </xf>
    <xf numFmtId="0" fontId="15" fillId="0" borderId="0" xfId="0" applyFont="1" applyAlignment="1">
      <alignment horizontal="left" vertical="center"/>
    </xf>
    <xf numFmtId="0" fontId="15" fillId="6" borderId="25" xfId="0" applyFont="1" applyFill="1" applyBorder="1">
      <alignment vertical="center"/>
    </xf>
    <xf numFmtId="0" fontId="15" fillId="0" borderId="28" xfId="0" applyFont="1" applyBorder="1">
      <alignment vertical="center"/>
    </xf>
    <xf numFmtId="0" fontId="15" fillId="0" borderId="0" xfId="0" applyFont="1" applyAlignment="1">
      <alignment horizontal="center" vertical="center" shrinkToFit="1"/>
    </xf>
    <xf numFmtId="49" fontId="15" fillId="0" borderId="0" xfId="0" applyNumberFormat="1" applyFont="1" applyAlignment="1">
      <alignment horizontal="center" vertical="center" shrinkToFit="1"/>
    </xf>
    <xf numFmtId="0" fontId="11" fillId="0" borderId="0" xfId="0" applyFont="1" applyAlignment="1">
      <alignment horizontal="right" vertical="center"/>
    </xf>
    <xf numFmtId="0" fontId="15" fillId="0" borderId="0" xfId="0" applyFont="1" applyAlignment="1">
      <alignment vertical="top"/>
    </xf>
    <xf numFmtId="0" fontId="15" fillId="0" borderId="18" xfId="0" applyFont="1" applyBorder="1" applyAlignment="1">
      <alignment vertical="top"/>
    </xf>
    <xf numFmtId="0" fontId="11" fillId="0" borderId="13" xfId="0" applyFont="1" applyBorder="1" applyAlignment="1">
      <alignment horizontal="left" vertical="center" shrinkToFit="1"/>
    </xf>
    <xf numFmtId="0" fontId="11" fillId="0" borderId="12" xfId="0" applyFont="1" applyBorder="1" applyAlignment="1">
      <alignment horizontal="left" vertical="center" shrinkToFit="1"/>
    </xf>
    <xf numFmtId="0" fontId="11" fillId="0" borderId="47" xfId="0" applyFont="1" applyBorder="1" applyAlignment="1">
      <alignment horizontal="left" vertical="center" shrinkToFit="1"/>
    </xf>
    <xf numFmtId="0" fontId="11" fillId="0" borderId="11" xfId="0" applyFont="1" applyBorder="1" applyAlignment="1">
      <alignment horizontal="left" vertical="center" shrinkToFit="1"/>
    </xf>
    <xf numFmtId="177" fontId="11" fillId="0" borderId="13" xfId="0" applyNumberFormat="1" applyFont="1" applyBorder="1" applyAlignment="1">
      <alignment vertical="center" shrinkToFit="1"/>
    </xf>
    <xf numFmtId="0" fontId="11" fillId="0" borderId="78" xfId="0" applyFont="1" applyBorder="1" applyAlignment="1">
      <alignment horizontal="left" vertical="center" shrinkToFit="1"/>
    </xf>
    <xf numFmtId="0" fontId="11" fillId="0" borderId="75" xfId="0" applyFont="1" applyBorder="1" applyAlignment="1">
      <alignment horizontal="center" vertical="center" shrinkToFit="1"/>
    </xf>
    <xf numFmtId="0" fontId="38" fillId="0" borderId="0" xfId="0" applyFont="1">
      <alignment vertical="center"/>
    </xf>
    <xf numFmtId="176" fontId="15" fillId="0" borderId="2" xfId="0" applyNumberFormat="1" applyFont="1" applyBorder="1">
      <alignment vertical="center"/>
    </xf>
    <xf numFmtId="176" fontId="15" fillId="6" borderId="22" xfId="0" applyNumberFormat="1" applyFont="1" applyFill="1" applyBorder="1">
      <alignment vertical="center"/>
    </xf>
    <xf numFmtId="0" fontId="11" fillId="0" borderId="10" xfId="0" applyFont="1" applyBorder="1" applyAlignment="1">
      <alignment horizontal="center" vertical="center" wrapText="1" shrinkToFit="1"/>
    </xf>
    <xf numFmtId="0" fontId="11" fillId="0" borderId="10" xfId="0" applyFont="1" applyBorder="1" applyAlignment="1">
      <alignment horizontal="center" vertical="center" shrinkToFit="1"/>
    </xf>
    <xf numFmtId="0" fontId="11" fillId="0" borderId="14" xfId="0" applyFont="1" applyBorder="1" applyAlignment="1">
      <alignment horizontal="center" vertical="center" shrinkToFit="1"/>
    </xf>
    <xf numFmtId="0" fontId="11" fillId="0" borderId="52" xfId="0" applyFont="1" applyBorder="1" applyAlignment="1">
      <alignment horizontal="center" vertical="center" shrinkToFit="1"/>
    </xf>
    <xf numFmtId="0" fontId="11" fillId="0" borderId="74" xfId="0" applyFont="1" applyBorder="1" applyAlignment="1">
      <alignment horizontal="center" vertical="center" shrinkToFit="1"/>
    </xf>
    <xf numFmtId="0" fontId="11" fillId="0" borderId="11" xfId="0" applyFont="1" applyBorder="1" applyAlignment="1">
      <alignment horizontal="center" vertical="center" shrinkToFit="1"/>
    </xf>
    <xf numFmtId="0" fontId="11" fillId="0" borderId="76" xfId="0" applyFont="1" applyBorder="1" applyAlignment="1">
      <alignment horizontal="center" vertical="center" shrinkToFit="1"/>
    </xf>
    <xf numFmtId="0" fontId="0" fillId="0" borderId="18" xfId="0" applyBorder="1">
      <alignment vertical="center"/>
    </xf>
    <xf numFmtId="0" fontId="0" fillId="0" borderId="19" xfId="0" applyBorder="1">
      <alignment vertical="center"/>
    </xf>
    <xf numFmtId="0" fontId="16" fillId="0" borderId="0" xfId="0" applyFont="1" applyAlignment="1">
      <alignment vertical="center" textRotation="255"/>
    </xf>
    <xf numFmtId="0" fontId="16" fillId="0" borderId="63" xfId="0" applyFont="1" applyBorder="1" applyAlignment="1">
      <alignment vertical="center" textRotation="255"/>
    </xf>
    <xf numFmtId="0" fontId="16" fillId="9" borderId="33" xfId="0" applyFont="1" applyFill="1" applyBorder="1">
      <alignment vertical="center"/>
    </xf>
    <xf numFmtId="0" fontId="16" fillId="6" borderId="66" xfId="0" applyFont="1" applyFill="1" applyBorder="1">
      <alignment vertical="center"/>
    </xf>
    <xf numFmtId="0" fontId="30" fillId="0" borderId="0" xfId="0" applyFont="1">
      <alignment vertical="center"/>
    </xf>
    <xf numFmtId="0" fontId="0" fillId="0" borderId="20" xfId="0" applyBorder="1">
      <alignment vertical="center"/>
    </xf>
    <xf numFmtId="0" fontId="0" fillId="0" borderId="5" xfId="0" applyBorder="1">
      <alignment vertical="center"/>
    </xf>
    <xf numFmtId="0" fontId="0" fillId="0" borderId="6" xfId="0" applyBorder="1">
      <alignment vertical="center"/>
    </xf>
    <xf numFmtId="0" fontId="16" fillId="0" borderId="0" xfId="0" applyFont="1" applyAlignment="1">
      <alignment horizontal="right" vertical="center"/>
    </xf>
    <xf numFmtId="0" fontId="17" fillId="0" borderId="0" xfId="0" applyFont="1" applyAlignment="1">
      <alignment horizontal="left" vertical="center" wrapText="1"/>
    </xf>
    <xf numFmtId="0" fontId="11" fillId="0" borderId="19" xfId="0" applyFont="1" applyBorder="1" applyAlignment="1">
      <alignment horizontal="left" vertical="center"/>
    </xf>
    <xf numFmtId="0" fontId="11" fillId="0" borderId="78" xfId="0" applyFont="1" applyBorder="1" applyAlignment="1">
      <alignment horizontal="center" vertical="center"/>
    </xf>
    <xf numFmtId="0" fontId="11" fillId="0" borderId="78" xfId="0" applyFont="1" applyBorder="1" applyAlignment="1">
      <alignment vertical="center" shrinkToFit="1"/>
    </xf>
    <xf numFmtId="0" fontId="11" fillId="0" borderId="78" xfId="0" applyFont="1" applyBorder="1" applyAlignment="1">
      <alignment horizontal="center" vertical="center" shrinkToFit="1"/>
    </xf>
    <xf numFmtId="0" fontId="15" fillId="0" borderId="48" xfId="0" applyFont="1" applyBorder="1" applyAlignment="1">
      <alignment horizontal="center" vertical="center" shrinkToFit="1"/>
    </xf>
    <xf numFmtId="0" fontId="11" fillId="0" borderId="84" xfId="0" applyFont="1" applyBorder="1" applyAlignment="1">
      <alignment vertical="center" shrinkToFit="1"/>
    </xf>
    <xf numFmtId="176" fontId="11" fillId="0" borderId="78" xfId="0" applyNumberFormat="1" applyFont="1" applyBorder="1" applyAlignment="1">
      <alignment vertical="center" shrinkToFit="1"/>
    </xf>
    <xf numFmtId="177" fontId="11" fillId="0" borderId="78" xfId="0" applyNumberFormat="1" applyFont="1" applyBorder="1" applyAlignment="1">
      <alignment vertical="center" shrinkToFit="1"/>
    </xf>
    <xf numFmtId="0" fontId="11" fillId="0" borderId="89" xfId="0" applyFont="1" applyBorder="1" applyAlignment="1">
      <alignment horizontal="center" vertical="center"/>
    </xf>
    <xf numFmtId="0" fontId="11" fillId="0" borderId="89" xfId="0" applyFont="1" applyBorder="1" applyAlignment="1">
      <alignment horizontal="left" vertical="center" shrinkToFit="1"/>
    </xf>
    <xf numFmtId="0" fontId="11" fillId="0" borderId="89" xfId="0" applyFont="1" applyBorder="1" applyAlignment="1">
      <alignment horizontal="center" vertical="center" shrinkToFit="1"/>
    </xf>
    <xf numFmtId="0" fontId="15" fillId="0" borderId="86" xfId="0" applyFont="1" applyBorder="1" applyAlignment="1">
      <alignment horizontal="center" vertical="center" shrinkToFit="1"/>
    </xf>
    <xf numFmtId="0" fontId="11" fillId="0" borderId="88" xfId="0" applyFont="1" applyBorder="1" applyAlignment="1">
      <alignment vertical="center" shrinkToFit="1"/>
    </xf>
    <xf numFmtId="0" fontId="11" fillId="0" borderId="89" xfId="0" applyFont="1" applyBorder="1" applyAlignment="1">
      <alignment vertical="center" shrinkToFit="1"/>
    </xf>
    <xf numFmtId="177" fontId="11" fillId="0" borderId="89" xfId="0" applyNumberFormat="1" applyFont="1" applyBorder="1" applyAlignment="1">
      <alignment vertical="center" shrinkToFit="1"/>
    </xf>
    <xf numFmtId="0" fontId="15" fillId="0" borderId="42" xfId="0" applyFont="1" applyBorder="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42" fillId="0" borderId="0" xfId="0" applyFont="1">
      <alignment vertical="center"/>
    </xf>
    <xf numFmtId="0" fontId="42" fillId="0" borderId="18" xfId="0" applyFont="1" applyBorder="1">
      <alignment vertical="center"/>
    </xf>
    <xf numFmtId="0" fontId="15" fillId="0" borderId="1" xfId="0" applyFont="1" applyBorder="1" applyAlignment="1">
      <alignment horizontal="center" vertical="center" shrinkToFit="1"/>
    </xf>
    <xf numFmtId="0" fontId="15" fillId="0" borderId="2" xfId="0" applyFont="1" applyBorder="1" applyAlignment="1">
      <alignment horizontal="center" vertical="center" shrinkToFit="1"/>
    </xf>
    <xf numFmtId="0" fontId="15" fillId="0" borderId="3" xfId="0" applyFont="1" applyBorder="1" applyAlignment="1">
      <alignment horizontal="center" vertical="center" shrinkToFit="1"/>
    </xf>
    <xf numFmtId="0" fontId="15" fillId="0" borderId="0" xfId="0" applyFont="1" applyAlignment="1">
      <alignment horizontal="center" vertical="center"/>
    </xf>
    <xf numFmtId="0" fontId="15" fillId="0" borderId="0" xfId="0" applyFont="1" applyAlignment="1">
      <alignment horizontal="center" vertical="center" shrinkToFit="1"/>
    </xf>
    <xf numFmtId="0" fontId="15" fillId="0" borderId="0" xfId="0" applyFont="1">
      <alignment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5" fillId="5" borderId="16" xfId="0" applyFont="1" applyFill="1" applyBorder="1" applyAlignment="1">
      <alignment horizontal="center" vertical="center"/>
    </xf>
    <xf numFmtId="0" fontId="15" fillId="5" borderId="4" xfId="0" applyFont="1" applyFill="1" applyBorder="1" applyAlignment="1">
      <alignment horizontal="center" vertical="center"/>
    </xf>
    <xf numFmtId="0" fontId="15" fillId="5" borderId="17" xfId="0" applyFont="1" applyFill="1" applyBorder="1" applyAlignment="1">
      <alignment horizontal="center" vertical="center"/>
    </xf>
    <xf numFmtId="0" fontId="15" fillId="5" borderId="18" xfId="0" applyFont="1" applyFill="1" applyBorder="1" applyAlignment="1">
      <alignment horizontal="center" vertical="center"/>
    </xf>
    <xf numFmtId="0" fontId="15" fillId="5" borderId="0" xfId="0" applyFont="1" applyFill="1" applyAlignment="1">
      <alignment horizontal="center" vertical="center"/>
    </xf>
    <xf numFmtId="0" fontId="15" fillId="5" borderId="19" xfId="0" applyFont="1" applyFill="1" applyBorder="1" applyAlignment="1">
      <alignment horizontal="center" vertical="center"/>
    </xf>
    <xf numFmtId="0" fontId="15" fillId="5" borderId="20" xfId="0" applyFont="1" applyFill="1" applyBorder="1" applyAlignment="1">
      <alignment horizontal="center" vertical="center"/>
    </xf>
    <xf numFmtId="0" fontId="15" fillId="5" borderId="5" xfId="0" applyFont="1" applyFill="1" applyBorder="1" applyAlignment="1">
      <alignment horizontal="center" vertical="center"/>
    </xf>
    <xf numFmtId="0" fontId="15" fillId="5" borderId="6" xfId="0" applyFont="1" applyFill="1" applyBorder="1" applyAlignment="1">
      <alignment horizontal="center" vertical="center"/>
    </xf>
    <xf numFmtId="0" fontId="17" fillId="0" borderId="0" xfId="0" applyFont="1" applyAlignment="1">
      <alignment horizontal="left" vertical="center" wrapText="1"/>
    </xf>
    <xf numFmtId="176" fontId="15" fillId="0" borderId="1" xfId="0" applyNumberFormat="1" applyFont="1" applyBorder="1">
      <alignment vertical="center"/>
    </xf>
    <xf numFmtId="176" fontId="15" fillId="0" borderId="2" xfId="0" applyNumberFormat="1" applyFont="1" applyBorder="1">
      <alignment vertical="center"/>
    </xf>
    <xf numFmtId="176" fontId="15" fillId="6" borderId="21" xfId="0" applyNumberFormat="1" applyFont="1" applyFill="1" applyBorder="1">
      <alignment vertical="center"/>
    </xf>
    <xf numFmtId="176" fontId="15" fillId="6" borderId="22" xfId="0" applyNumberFormat="1" applyFont="1" applyFill="1" applyBorder="1">
      <alignment vertical="center"/>
    </xf>
    <xf numFmtId="176" fontId="15" fillId="0" borderId="79" xfId="0" applyNumberFormat="1" applyFont="1" applyBorder="1">
      <alignment vertical="center"/>
    </xf>
    <xf numFmtId="176" fontId="15" fillId="0" borderId="80" xfId="0" applyNumberFormat="1" applyFont="1" applyBorder="1">
      <alignment vertical="center"/>
    </xf>
    <xf numFmtId="0" fontId="11" fillId="0" borderId="20" xfId="0" applyFont="1" applyBorder="1">
      <alignment vertical="center"/>
    </xf>
    <xf numFmtId="0" fontId="11" fillId="0" borderId="5" xfId="0" applyFont="1" applyBorder="1">
      <alignment vertical="center"/>
    </xf>
    <xf numFmtId="0" fontId="11" fillId="0" borderId="6" xfId="0" applyFont="1" applyBorder="1">
      <alignment vertical="center"/>
    </xf>
    <xf numFmtId="0" fontId="11" fillId="0" borderId="18" xfId="0" applyFont="1" applyBorder="1">
      <alignment vertical="center"/>
    </xf>
    <xf numFmtId="0" fontId="11" fillId="0" borderId="0" xfId="0" applyFont="1">
      <alignment vertical="center"/>
    </xf>
    <xf numFmtId="0" fontId="11" fillId="0" borderId="19" xfId="0" applyFont="1" applyBorder="1">
      <alignment vertical="center"/>
    </xf>
    <xf numFmtId="0" fontId="15" fillId="0" borderId="1" xfId="0" applyFont="1" applyBorder="1" applyAlignment="1">
      <alignment horizontal="center" vertical="center"/>
    </xf>
    <xf numFmtId="0" fontId="15" fillId="0" borderId="3" xfId="0" applyFont="1" applyBorder="1" applyAlignment="1">
      <alignment horizontal="center" vertical="center"/>
    </xf>
    <xf numFmtId="0" fontId="15" fillId="0" borderId="1" xfId="0" applyFont="1" applyBorder="1">
      <alignment vertical="center"/>
    </xf>
    <xf numFmtId="0" fontId="15" fillId="0" borderId="2" xfId="0" applyFont="1" applyBorder="1">
      <alignment vertical="center"/>
    </xf>
    <xf numFmtId="0" fontId="15" fillId="0" borderId="3" xfId="0" applyFont="1" applyBorder="1">
      <alignment vertical="center"/>
    </xf>
    <xf numFmtId="0" fontId="16" fillId="0" borderId="0" xfId="0" applyFont="1" applyAlignment="1">
      <alignment horizontal="left" vertical="center"/>
    </xf>
    <xf numFmtId="0" fontId="15" fillId="0" borderId="45" xfId="0" applyFont="1" applyBorder="1">
      <alignment vertical="center"/>
    </xf>
    <xf numFmtId="0" fontId="15" fillId="3" borderId="21" xfId="0" applyFont="1" applyFill="1" applyBorder="1" applyAlignment="1">
      <alignment horizontal="center" vertical="center"/>
    </xf>
    <xf numFmtId="0" fontId="15" fillId="3" borderId="25" xfId="0" applyFont="1" applyFill="1" applyBorder="1" applyAlignment="1">
      <alignment horizontal="center" vertical="center"/>
    </xf>
    <xf numFmtId="176" fontId="15" fillId="0" borderId="81" xfId="0" applyNumberFormat="1" applyFont="1" applyBorder="1">
      <alignment vertical="center"/>
    </xf>
    <xf numFmtId="0" fontId="15" fillId="6" borderId="58" xfId="0" applyFont="1" applyFill="1" applyBorder="1" applyAlignment="1">
      <alignment horizontal="center" vertical="center"/>
    </xf>
    <xf numFmtId="0" fontId="15" fillId="6" borderId="22" xfId="0" applyFont="1" applyFill="1" applyBorder="1" applyAlignment="1">
      <alignment horizontal="center" vertical="center"/>
    </xf>
    <xf numFmtId="0" fontId="15" fillId="6" borderId="25" xfId="0" applyFont="1" applyFill="1" applyBorder="1" applyAlignment="1">
      <alignment horizontal="center" vertical="center"/>
    </xf>
    <xf numFmtId="0" fontId="15" fillId="3" borderId="79" xfId="0" applyFont="1" applyFill="1" applyBorder="1" applyAlignment="1">
      <alignment horizontal="center" vertical="center"/>
    </xf>
    <xf numFmtId="0" fontId="15" fillId="3" borderId="80" xfId="0" applyFont="1" applyFill="1" applyBorder="1" applyAlignment="1">
      <alignment horizontal="center" vertical="center"/>
    </xf>
    <xf numFmtId="0" fontId="15" fillId="3" borderId="81" xfId="0" applyFont="1" applyFill="1" applyBorder="1" applyAlignment="1">
      <alignment horizontal="center" vertical="center"/>
    </xf>
    <xf numFmtId="0" fontId="15" fillId="0" borderId="1" xfId="0" applyFont="1" applyBorder="1" applyAlignment="1">
      <alignment horizontal="center"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5" fillId="0" borderId="2" xfId="0" applyFont="1" applyBorder="1" applyAlignment="1">
      <alignment horizontal="center" vertical="center"/>
    </xf>
    <xf numFmtId="0" fontId="15" fillId="5" borderId="1" xfId="0" applyFont="1" applyFill="1" applyBorder="1" applyAlignment="1">
      <alignment horizontal="center" vertical="center"/>
    </xf>
    <xf numFmtId="0" fontId="15" fillId="5" borderId="2" xfId="0" applyFont="1" applyFill="1" applyBorder="1" applyAlignment="1">
      <alignment horizontal="center" vertical="center"/>
    </xf>
    <xf numFmtId="0" fontId="15" fillId="5" borderId="3" xfId="0" applyFont="1" applyFill="1" applyBorder="1" applyAlignment="1">
      <alignment horizontal="center" vertical="center"/>
    </xf>
    <xf numFmtId="0" fontId="15" fillId="5" borderId="79" xfId="0" applyFont="1" applyFill="1" applyBorder="1" applyAlignment="1">
      <alignment horizontal="center" vertical="center"/>
    </xf>
    <xf numFmtId="0" fontId="15" fillId="5" borderId="80" xfId="0" applyFont="1" applyFill="1" applyBorder="1" applyAlignment="1">
      <alignment horizontal="center" vertical="center"/>
    </xf>
    <xf numFmtId="0" fontId="15" fillId="5" borderId="81" xfId="0" applyFont="1" applyFill="1" applyBorder="1" applyAlignment="1">
      <alignment horizontal="center" vertical="center"/>
    </xf>
    <xf numFmtId="38" fontId="15" fillId="3" borderId="1" xfId="0" applyNumberFormat="1" applyFont="1" applyFill="1" applyBorder="1" applyAlignment="1">
      <alignment horizontal="center" vertical="center"/>
    </xf>
    <xf numFmtId="38" fontId="15" fillId="3" borderId="2" xfId="0" applyNumberFormat="1" applyFont="1" applyFill="1" applyBorder="1" applyAlignment="1">
      <alignment horizontal="center" vertical="center"/>
    </xf>
    <xf numFmtId="38" fontId="15" fillId="3" borderId="3" xfId="0" applyNumberFormat="1" applyFont="1" applyFill="1" applyBorder="1" applyAlignment="1">
      <alignment horizontal="center" vertical="center"/>
    </xf>
    <xf numFmtId="0" fontId="11" fillId="0" borderId="0" xfId="0" applyFont="1" applyAlignment="1">
      <alignment horizontal="center" vertical="center" wrapText="1"/>
    </xf>
    <xf numFmtId="0" fontId="11" fillId="0" borderId="0" xfId="0" applyFont="1" applyAlignment="1">
      <alignment vertical="center" wrapText="1"/>
    </xf>
    <xf numFmtId="0" fontId="15" fillId="3" borderId="1"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0" fontId="24" fillId="0" borderId="0" xfId="6" applyFont="1" applyAlignment="1">
      <alignment vertical="center"/>
    </xf>
    <xf numFmtId="0" fontId="15" fillId="3" borderId="0" xfId="0" applyFont="1" applyFill="1" applyAlignment="1">
      <alignment horizontal="center" vertical="center"/>
    </xf>
    <xf numFmtId="0" fontId="17" fillId="0" borderId="0" xfId="0" applyFont="1" applyAlignment="1">
      <alignment horizontal="distributed" vertical="center" wrapText="1" indent="1"/>
    </xf>
    <xf numFmtId="0" fontId="16" fillId="0" borderId="0" xfId="0" applyFont="1" applyAlignment="1">
      <alignment horizontal="center" vertical="center" wrapText="1"/>
    </xf>
    <xf numFmtId="0" fontId="16" fillId="0" borderId="0" xfId="0" applyFont="1" applyAlignment="1">
      <alignment vertical="center" wrapText="1"/>
    </xf>
    <xf numFmtId="0" fontId="15" fillId="0" borderId="21" xfId="0" applyFont="1" applyBorder="1" applyAlignment="1" applyProtection="1">
      <alignment horizontal="center" vertical="center"/>
      <protection locked="0"/>
    </xf>
    <xf numFmtId="0" fontId="15" fillId="0" borderId="25" xfId="0" applyFont="1" applyBorder="1" applyAlignment="1" applyProtection="1">
      <alignment horizontal="center" vertical="center"/>
      <protection locked="0"/>
    </xf>
    <xf numFmtId="0" fontId="15" fillId="0" borderId="16" xfId="0" applyFont="1" applyBorder="1" applyAlignment="1" applyProtection="1">
      <alignment horizontal="left" vertical="top"/>
      <protection locked="0"/>
    </xf>
    <xf numFmtId="0" fontId="15" fillId="0" borderId="4" xfId="0" applyFont="1" applyBorder="1" applyAlignment="1" applyProtection="1">
      <alignment horizontal="left" vertical="top"/>
      <protection locked="0"/>
    </xf>
    <xf numFmtId="0" fontId="15" fillId="0" borderId="20" xfId="0" applyFont="1" applyBorder="1" applyAlignment="1" applyProtection="1">
      <alignment horizontal="left" vertical="top"/>
      <protection locked="0"/>
    </xf>
    <xf numFmtId="0" fontId="15" fillId="0" borderId="5" xfId="0" applyFont="1" applyBorder="1" applyAlignment="1" applyProtection="1">
      <alignment horizontal="left" vertical="top"/>
      <protection locked="0"/>
    </xf>
    <xf numFmtId="0" fontId="11" fillId="0" borderId="16"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0" xfId="0" applyFont="1" applyAlignment="1">
      <alignment horizontal="left" vertical="center" shrinkToFit="1"/>
    </xf>
    <xf numFmtId="0" fontId="11" fillId="0" borderId="0" xfId="0" applyFont="1" applyAlignment="1">
      <alignment horizontal="left" vertical="center"/>
    </xf>
    <xf numFmtId="0" fontId="15" fillId="0" borderId="10" xfId="0" applyFont="1" applyBorder="1" applyAlignment="1">
      <alignment horizontal="center" vertical="center"/>
    </xf>
    <xf numFmtId="0" fontId="11" fillId="2" borderId="14" xfId="0" applyFont="1" applyFill="1" applyBorder="1" applyAlignment="1" applyProtection="1">
      <alignment horizontal="left" vertical="center" shrinkToFit="1"/>
      <protection locked="0"/>
    </xf>
    <xf numFmtId="0" fontId="11" fillId="2" borderId="59" xfId="0" applyFont="1" applyFill="1" applyBorder="1" applyAlignment="1" applyProtection="1">
      <alignment horizontal="left" vertical="center" shrinkToFit="1"/>
      <protection locked="0"/>
    </xf>
    <xf numFmtId="0" fontId="11" fillId="2" borderId="15" xfId="0" applyFont="1" applyFill="1" applyBorder="1" applyAlignment="1" applyProtection="1">
      <alignment horizontal="left" vertical="center" shrinkToFit="1"/>
      <protection locked="0"/>
    </xf>
    <xf numFmtId="0" fontId="11" fillId="3" borderId="14" xfId="0" applyFont="1" applyFill="1" applyBorder="1" applyAlignment="1" applyProtection="1">
      <alignment horizontal="left" vertical="center" shrinkToFit="1"/>
      <protection locked="0"/>
    </xf>
    <xf numFmtId="0" fontId="11" fillId="3" borderId="59" xfId="0" applyFont="1" applyFill="1" applyBorder="1" applyAlignment="1" applyProtection="1">
      <alignment horizontal="left" vertical="center" shrinkToFit="1"/>
      <protection locked="0"/>
    </xf>
    <xf numFmtId="0" fontId="11" fillId="3" borderId="15" xfId="0" applyFont="1" applyFill="1" applyBorder="1" applyAlignment="1" applyProtection="1">
      <alignment horizontal="left" vertical="center" shrinkToFit="1"/>
      <protection locked="0"/>
    </xf>
    <xf numFmtId="0" fontId="11" fillId="0" borderId="7" xfId="0" applyFont="1" applyBorder="1" applyAlignment="1">
      <alignment horizontal="center" vertical="center"/>
    </xf>
    <xf numFmtId="0" fontId="11" fillId="0" borderId="9" xfId="0" applyFont="1" applyBorder="1" applyAlignment="1">
      <alignment horizontal="center" vertical="center"/>
    </xf>
    <xf numFmtId="0" fontId="11" fillId="2" borderId="7" xfId="0" applyFont="1" applyFill="1" applyBorder="1" applyAlignment="1" applyProtection="1">
      <alignment horizontal="left" vertical="center" shrinkToFit="1"/>
      <protection locked="0"/>
    </xf>
    <xf numFmtId="0" fontId="11" fillId="2" borderId="8" xfId="0" applyFont="1" applyFill="1" applyBorder="1" applyAlignment="1" applyProtection="1">
      <alignment horizontal="left" vertical="center" shrinkToFit="1"/>
      <protection locked="0"/>
    </xf>
    <xf numFmtId="0" fontId="11" fillId="2" borderId="9" xfId="0" applyFont="1" applyFill="1" applyBorder="1" applyAlignment="1" applyProtection="1">
      <alignment horizontal="left" vertical="center" shrinkToFit="1"/>
      <protection locked="0"/>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5" fillId="3" borderId="14" xfId="0" applyFont="1" applyFill="1" applyBorder="1" applyAlignment="1" applyProtection="1">
      <alignment horizontal="center" vertical="center" shrinkToFit="1"/>
      <protection locked="0"/>
    </xf>
    <xf numFmtId="0" fontId="15" fillId="3" borderId="59" xfId="0" applyFont="1" applyFill="1" applyBorder="1" applyAlignment="1" applyProtection="1">
      <alignment horizontal="center" vertical="center" shrinkToFit="1"/>
      <protection locked="0"/>
    </xf>
    <xf numFmtId="0" fontId="11" fillId="0" borderId="8" xfId="0" applyFont="1" applyBorder="1" applyAlignment="1">
      <alignment horizontal="center" vertical="center" shrinkToFit="1"/>
    </xf>
    <xf numFmtId="0" fontId="11" fillId="0" borderId="9" xfId="0" applyFont="1" applyBorder="1" applyAlignment="1">
      <alignment horizontal="center" vertical="center" shrinkToFit="1"/>
    </xf>
    <xf numFmtId="0" fontId="15" fillId="3" borderId="7" xfId="0" applyFont="1" applyFill="1" applyBorder="1" applyAlignment="1" applyProtection="1">
      <alignment horizontal="center" vertical="center" shrinkToFit="1"/>
      <protection locked="0"/>
    </xf>
    <xf numFmtId="0" fontId="15" fillId="3" borderId="8" xfId="0" applyFont="1" applyFill="1" applyBorder="1" applyAlignment="1" applyProtection="1">
      <alignment horizontal="center" vertical="center" shrinkToFit="1"/>
      <protection locked="0"/>
    </xf>
    <xf numFmtId="0" fontId="11" fillId="3" borderId="21" xfId="0" applyFont="1" applyFill="1" applyBorder="1" applyAlignment="1" applyProtection="1">
      <alignment horizontal="left" vertical="center" shrinkToFit="1"/>
      <protection locked="0"/>
    </xf>
    <xf numFmtId="0" fontId="11" fillId="3" borderId="22" xfId="0" applyFont="1" applyFill="1" applyBorder="1" applyAlignment="1" applyProtection="1">
      <alignment horizontal="left" vertical="center" shrinkToFit="1"/>
      <protection locked="0"/>
    </xf>
    <xf numFmtId="0" fontId="11" fillId="3" borderId="25" xfId="0" applyFont="1" applyFill="1" applyBorder="1" applyAlignment="1" applyProtection="1">
      <alignment horizontal="left" vertical="center" shrinkToFit="1"/>
      <protection locked="0"/>
    </xf>
    <xf numFmtId="0" fontId="11" fillId="0" borderId="1" xfId="0" applyFont="1" applyBorder="1" applyAlignment="1">
      <alignment horizontal="center" vertical="center" shrinkToFit="1"/>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1" xfId="0" applyFont="1" applyBorder="1" applyAlignment="1">
      <alignment horizontal="center" vertical="center" wrapText="1" shrinkToFit="1"/>
    </xf>
    <xf numFmtId="0" fontId="11" fillId="0" borderId="2" xfId="0" applyFont="1" applyBorder="1" applyAlignment="1">
      <alignment horizontal="center" vertical="center" wrapText="1" shrinkToFit="1"/>
    </xf>
    <xf numFmtId="0" fontId="11" fillId="0" borderId="3" xfId="0" applyFont="1" applyBorder="1" applyAlignment="1">
      <alignment horizontal="center" vertical="center" wrapText="1" shrinkToFi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177" fontId="11" fillId="10" borderId="14" xfId="0" applyNumberFormat="1" applyFont="1" applyFill="1" applyBorder="1" applyAlignment="1" applyProtection="1">
      <alignment horizontal="center" vertical="center" shrinkToFit="1"/>
      <protection locked="0"/>
    </xf>
    <xf numFmtId="177" fontId="11" fillId="10" borderId="59" xfId="0" applyNumberFormat="1" applyFont="1" applyFill="1" applyBorder="1" applyAlignment="1" applyProtection="1">
      <alignment horizontal="center" vertical="center" shrinkToFit="1"/>
      <protection locked="0"/>
    </xf>
    <xf numFmtId="177" fontId="11" fillId="10" borderId="15" xfId="0" applyNumberFormat="1" applyFont="1" applyFill="1" applyBorder="1" applyAlignment="1" applyProtection="1">
      <alignment horizontal="center" vertical="center" shrinkToFit="1"/>
      <protection locked="0"/>
    </xf>
    <xf numFmtId="0" fontId="11" fillId="0" borderId="49" xfId="0" applyFont="1" applyBorder="1" applyAlignment="1">
      <alignment horizontal="center" vertical="center" shrinkToFit="1"/>
    </xf>
    <xf numFmtId="0" fontId="11" fillId="0" borderId="68" xfId="0" applyFont="1" applyBorder="1" applyAlignment="1">
      <alignment horizontal="center" vertical="center" shrinkToFit="1"/>
    </xf>
    <xf numFmtId="0" fontId="11" fillId="0" borderId="51" xfId="0" applyFont="1" applyBorder="1" applyAlignment="1">
      <alignment horizontal="center" vertical="center" shrinkToFit="1"/>
    </xf>
    <xf numFmtId="178" fontId="11" fillId="0" borderId="16" xfId="0" applyNumberFormat="1" applyFont="1" applyBorder="1" applyAlignment="1">
      <alignment horizontal="center" vertical="center" shrinkToFit="1"/>
    </xf>
    <xf numFmtId="178" fontId="11" fillId="0" borderId="4" xfId="0" applyNumberFormat="1" applyFont="1" applyBorder="1" applyAlignment="1">
      <alignment horizontal="center" vertical="center" shrinkToFit="1"/>
    </xf>
    <xf numFmtId="178" fontId="11" fillId="0" borderId="44" xfId="0" applyNumberFormat="1" applyFont="1" applyBorder="1" applyAlignment="1">
      <alignment horizontal="center" vertical="center" shrinkToFit="1"/>
    </xf>
    <xf numFmtId="178" fontId="11" fillId="0" borderId="18" xfId="0" applyNumberFormat="1" applyFont="1" applyBorder="1" applyAlignment="1">
      <alignment horizontal="center" vertical="center" shrinkToFit="1"/>
    </xf>
    <xf numFmtId="178" fontId="11" fillId="0" borderId="0" xfId="0" applyNumberFormat="1" applyFont="1" applyAlignment="1">
      <alignment horizontal="center" vertical="center" shrinkToFit="1"/>
    </xf>
    <xf numFmtId="178" fontId="11" fillId="0" borderId="42" xfId="0" applyNumberFormat="1" applyFont="1" applyBorder="1" applyAlignment="1">
      <alignment horizontal="center" vertical="center" shrinkToFit="1"/>
    </xf>
    <xf numFmtId="178" fontId="11" fillId="0" borderId="46" xfId="0" applyNumberFormat="1" applyFont="1" applyBorder="1" applyAlignment="1">
      <alignment horizontal="center" vertical="center" shrinkToFit="1"/>
    </xf>
    <xf numFmtId="178" fontId="11" fillId="0" borderId="30" xfId="0" applyNumberFormat="1" applyFont="1" applyBorder="1" applyAlignment="1">
      <alignment horizontal="center" vertical="center" shrinkToFit="1"/>
    </xf>
    <xf numFmtId="178" fontId="11" fillId="0" borderId="31" xfId="0" applyNumberFormat="1" applyFont="1" applyBorder="1" applyAlignment="1">
      <alignment horizontal="center" vertical="center" shrinkToFit="1"/>
    </xf>
    <xf numFmtId="176" fontId="11" fillId="0" borderId="14" xfId="0" applyNumberFormat="1" applyFont="1" applyBorder="1" applyAlignment="1">
      <alignment vertical="center" shrinkToFit="1"/>
    </xf>
    <xf numFmtId="176" fontId="11" fillId="0" borderId="59" xfId="0" applyNumberFormat="1" applyFont="1" applyBorder="1" applyAlignment="1">
      <alignment vertical="center" shrinkToFit="1"/>
    </xf>
    <xf numFmtId="176" fontId="11" fillId="0" borderId="15" xfId="0" applyNumberFormat="1" applyFont="1" applyBorder="1" applyAlignment="1">
      <alignment vertical="center" shrinkToFit="1"/>
    </xf>
    <xf numFmtId="177" fontId="11" fillId="0" borderId="14" xfId="0" applyNumberFormat="1" applyFont="1" applyBorder="1" applyAlignment="1">
      <alignment vertical="center" shrinkToFit="1"/>
    </xf>
    <xf numFmtId="177" fontId="11" fillId="0" borderId="59" xfId="0" applyNumberFormat="1" applyFont="1" applyBorder="1" applyAlignment="1">
      <alignment vertical="center" shrinkToFit="1"/>
    </xf>
    <xf numFmtId="177" fontId="11" fillId="0" borderId="15" xfId="0" applyNumberFormat="1" applyFont="1" applyBorder="1" applyAlignment="1">
      <alignment vertical="center" shrinkToFit="1"/>
    </xf>
    <xf numFmtId="177" fontId="11" fillId="0" borderId="16" xfId="0" applyNumberFormat="1" applyFont="1" applyBorder="1" applyAlignment="1">
      <alignment horizontal="center" vertical="center" shrinkToFit="1"/>
    </xf>
    <xf numFmtId="177" fontId="11" fillId="0" borderId="4" xfId="0" applyNumberFormat="1" applyFont="1" applyBorder="1" applyAlignment="1">
      <alignment horizontal="center" vertical="center" shrinkToFit="1"/>
    </xf>
    <xf numFmtId="177" fontId="11" fillId="0" borderId="44" xfId="0" applyNumberFormat="1" applyFont="1" applyBorder="1" applyAlignment="1">
      <alignment horizontal="center" vertical="center" shrinkToFit="1"/>
    </xf>
    <xf numFmtId="177" fontId="11" fillId="0" borderId="46" xfId="0" applyNumberFormat="1" applyFont="1" applyBorder="1" applyAlignment="1">
      <alignment horizontal="center" vertical="center" shrinkToFit="1"/>
    </xf>
    <xf numFmtId="177" fontId="11" fillId="0" borderId="30" xfId="0" applyNumberFormat="1" applyFont="1" applyBorder="1" applyAlignment="1">
      <alignment horizontal="center" vertical="center" shrinkToFit="1"/>
    </xf>
    <xf numFmtId="177" fontId="11" fillId="0" borderId="31" xfId="0" applyNumberFormat="1" applyFont="1" applyBorder="1" applyAlignment="1">
      <alignment horizontal="center" vertical="center" shrinkToFit="1"/>
    </xf>
    <xf numFmtId="0" fontId="11" fillId="0" borderId="14" xfId="0" applyFont="1" applyBorder="1" applyAlignment="1">
      <alignment horizontal="center" vertical="center" shrinkToFit="1"/>
    </xf>
    <xf numFmtId="0" fontId="11" fillId="0" borderId="59" xfId="0" applyFont="1" applyBorder="1" applyAlignment="1">
      <alignment horizontal="center" vertical="center" shrinkToFit="1"/>
    </xf>
    <xf numFmtId="0" fontId="11" fillId="0" borderId="15" xfId="0" applyFont="1" applyBorder="1" applyAlignment="1">
      <alignment horizontal="center" vertical="center" shrinkToFit="1"/>
    </xf>
    <xf numFmtId="0" fontId="11" fillId="0" borderId="52" xfId="0" applyFont="1" applyBorder="1" applyAlignment="1">
      <alignment horizontal="center" vertical="center" shrinkToFit="1"/>
    </xf>
    <xf numFmtId="0" fontId="11" fillId="0" borderId="54" xfId="0" applyFont="1" applyBorder="1" applyAlignment="1">
      <alignment horizontal="center" vertical="center" shrinkToFit="1"/>
    </xf>
    <xf numFmtId="0" fontId="11" fillId="0" borderId="53" xfId="0" applyFont="1" applyBorder="1" applyAlignment="1">
      <alignment horizontal="center" vertical="center" shrinkToFit="1"/>
    </xf>
    <xf numFmtId="179" fontId="11" fillId="0" borderId="48" xfId="8" applyNumberFormat="1" applyFont="1" applyFill="1" applyBorder="1" applyAlignment="1">
      <alignment vertical="center" shrinkToFit="1"/>
    </xf>
    <xf numFmtId="179" fontId="11" fillId="0" borderId="85" xfId="8" applyNumberFormat="1" applyFont="1" applyFill="1" applyBorder="1" applyAlignment="1">
      <alignment vertical="center" shrinkToFit="1"/>
    </xf>
    <xf numFmtId="179" fontId="11" fillId="0" borderId="84" xfId="8" applyNumberFormat="1" applyFont="1" applyFill="1" applyBorder="1" applyAlignment="1">
      <alignment vertical="center" shrinkToFit="1"/>
    </xf>
    <xf numFmtId="177" fontId="11" fillId="10" borderId="14" xfId="0" applyNumberFormat="1" applyFont="1" applyFill="1" applyBorder="1" applyAlignment="1">
      <alignment horizontal="center" vertical="center" shrinkToFit="1"/>
    </xf>
    <xf numFmtId="177" fontId="11" fillId="10" borderId="59" xfId="0" applyNumberFormat="1" applyFont="1" applyFill="1" applyBorder="1" applyAlignment="1">
      <alignment horizontal="center" vertical="center" shrinkToFit="1"/>
    </xf>
    <xf numFmtId="177" fontId="11" fillId="10" borderId="15" xfId="0" applyNumberFormat="1" applyFont="1" applyFill="1" applyBorder="1" applyAlignment="1">
      <alignment horizontal="center" vertical="center" shrinkToFit="1"/>
    </xf>
    <xf numFmtId="0" fontId="0" fillId="0" borderId="15" xfId="0" applyBorder="1" applyAlignment="1">
      <alignment horizontal="center" vertical="center" shrinkToFit="1"/>
    </xf>
    <xf numFmtId="38" fontId="11" fillId="0" borderId="14" xfId="8" applyFont="1" applyFill="1" applyBorder="1" applyAlignment="1">
      <alignment horizontal="center" vertical="center" shrinkToFit="1"/>
    </xf>
    <xf numFmtId="38" fontId="11" fillId="0" borderId="59" xfId="8" applyFont="1" applyFill="1" applyBorder="1" applyAlignment="1">
      <alignment horizontal="center" vertical="center" shrinkToFit="1"/>
    </xf>
    <xf numFmtId="49" fontId="11" fillId="3" borderId="14" xfId="0" applyNumberFormat="1" applyFont="1" applyFill="1" applyBorder="1" applyAlignment="1" applyProtection="1">
      <alignment horizontal="left" vertical="center" shrinkToFit="1"/>
      <protection locked="0"/>
    </xf>
    <xf numFmtId="49" fontId="11" fillId="3" borderId="59" xfId="0" applyNumberFormat="1" applyFont="1" applyFill="1" applyBorder="1" applyAlignment="1" applyProtection="1">
      <alignment horizontal="left" vertical="center" shrinkToFit="1"/>
      <protection locked="0"/>
    </xf>
    <xf numFmtId="49" fontId="11" fillId="3" borderId="15" xfId="0" applyNumberFormat="1" applyFont="1" applyFill="1" applyBorder="1" applyAlignment="1" applyProtection="1">
      <alignment horizontal="left" vertical="center" shrinkToFit="1"/>
      <protection locked="0"/>
    </xf>
    <xf numFmtId="0" fontId="11" fillId="3" borderId="14" xfId="0" applyFont="1" applyFill="1" applyBorder="1" applyAlignment="1" applyProtection="1">
      <alignment horizontal="center" vertical="center" shrinkToFit="1"/>
      <protection locked="0"/>
    </xf>
    <xf numFmtId="0" fontId="11" fillId="3" borderId="59" xfId="0" applyFont="1" applyFill="1" applyBorder="1" applyAlignment="1" applyProtection="1">
      <alignment horizontal="center" vertical="center" shrinkToFit="1"/>
      <protection locked="0"/>
    </xf>
    <xf numFmtId="0" fontId="11" fillId="3" borderId="15" xfId="0" applyFont="1" applyFill="1" applyBorder="1" applyAlignment="1" applyProtection="1">
      <alignment horizontal="center" vertical="center" shrinkToFit="1"/>
      <protection locked="0"/>
    </xf>
    <xf numFmtId="0" fontId="15" fillId="3" borderId="21" xfId="0" applyFont="1" applyFill="1" applyBorder="1" applyAlignment="1" applyProtection="1">
      <alignment horizontal="center" vertical="center" shrinkToFit="1"/>
      <protection locked="0"/>
    </xf>
    <xf numFmtId="0" fontId="15" fillId="3" borderId="22" xfId="0" applyFont="1" applyFill="1" applyBorder="1" applyAlignment="1" applyProtection="1">
      <alignment horizontal="center" vertical="center" shrinkToFit="1"/>
      <protection locked="0"/>
    </xf>
    <xf numFmtId="0" fontId="15" fillId="3" borderId="25" xfId="0" applyFont="1" applyFill="1" applyBorder="1" applyAlignment="1" applyProtection="1">
      <alignment horizontal="center" vertical="center" shrinkToFit="1"/>
      <protection locked="0"/>
    </xf>
    <xf numFmtId="0" fontId="15" fillId="0" borderId="77" xfId="0" applyFont="1" applyBorder="1" applyAlignment="1">
      <alignment horizontal="center" vertical="center"/>
    </xf>
    <xf numFmtId="0" fontId="15" fillId="0" borderId="44" xfId="0" applyFont="1" applyBorder="1" applyAlignment="1">
      <alignment horizontal="center" vertical="center"/>
    </xf>
    <xf numFmtId="49" fontId="11" fillId="3" borderId="21" xfId="0" applyNumberFormat="1" applyFont="1" applyFill="1" applyBorder="1" applyAlignment="1" applyProtection="1">
      <alignment horizontal="center" vertical="center" wrapText="1"/>
      <protection locked="0"/>
    </xf>
    <xf numFmtId="49" fontId="11" fillId="3" borderId="22" xfId="0" applyNumberFormat="1" applyFont="1" applyFill="1" applyBorder="1" applyAlignment="1" applyProtection="1">
      <alignment horizontal="center" vertical="center" wrapText="1"/>
      <protection locked="0"/>
    </xf>
    <xf numFmtId="49" fontId="11" fillId="3" borderId="25" xfId="0" applyNumberFormat="1" applyFont="1" applyFill="1" applyBorder="1" applyAlignment="1" applyProtection="1">
      <alignment horizontal="center" vertical="center" wrapText="1"/>
      <protection locked="0"/>
    </xf>
    <xf numFmtId="0" fontId="11" fillId="3" borderId="7" xfId="0" applyFont="1" applyFill="1" applyBorder="1" applyAlignment="1" applyProtection="1">
      <alignment horizontal="left" vertical="center" shrinkToFit="1"/>
      <protection locked="0"/>
    </xf>
    <xf numFmtId="0" fontId="11" fillId="3" borderId="8" xfId="0" applyFont="1" applyFill="1" applyBorder="1" applyAlignment="1" applyProtection="1">
      <alignment horizontal="left" vertical="center" shrinkToFit="1"/>
      <protection locked="0"/>
    </xf>
    <xf numFmtId="0" fontId="11" fillId="3" borderId="9" xfId="0" applyFont="1" applyFill="1" applyBorder="1" applyAlignment="1" applyProtection="1">
      <alignment horizontal="left" vertical="center" shrinkToFit="1"/>
      <protection locked="0"/>
    </xf>
    <xf numFmtId="49" fontId="11" fillId="3" borderId="7" xfId="0" applyNumberFormat="1" applyFont="1" applyFill="1" applyBorder="1" applyAlignment="1" applyProtection="1">
      <alignment horizontal="left" vertical="center" shrinkToFit="1"/>
      <protection locked="0"/>
    </xf>
    <xf numFmtId="49" fontId="11" fillId="3" borderId="8" xfId="0" applyNumberFormat="1" applyFont="1" applyFill="1" applyBorder="1" applyAlignment="1" applyProtection="1">
      <alignment horizontal="left" vertical="center" shrinkToFit="1"/>
      <protection locked="0"/>
    </xf>
    <xf numFmtId="49" fontId="11" fillId="3" borderId="9" xfId="0" applyNumberFormat="1" applyFont="1" applyFill="1" applyBorder="1" applyAlignment="1" applyProtection="1">
      <alignment horizontal="left" vertical="center" shrinkToFit="1"/>
      <protection locked="0"/>
    </xf>
    <xf numFmtId="0" fontId="11" fillId="3" borderId="7" xfId="0" applyFont="1" applyFill="1" applyBorder="1" applyAlignment="1" applyProtection="1">
      <alignment horizontal="center" vertical="center" shrinkToFit="1"/>
      <protection locked="0"/>
    </xf>
    <xf numFmtId="0" fontId="11" fillId="3" borderId="8" xfId="0" applyFont="1" applyFill="1" applyBorder="1" applyAlignment="1" applyProtection="1">
      <alignment horizontal="center" vertical="center" shrinkToFit="1"/>
      <protection locked="0"/>
    </xf>
    <xf numFmtId="0" fontId="11" fillId="3" borderId="9" xfId="0" applyFont="1" applyFill="1" applyBorder="1" applyAlignment="1" applyProtection="1">
      <alignment horizontal="center" vertical="center" shrinkToFit="1"/>
      <protection locked="0"/>
    </xf>
    <xf numFmtId="0" fontId="15" fillId="0" borderId="4" xfId="0" applyFont="1" applyBorder="1" applyAlignment="1">
      <alignment horizontal="center" vertical="center"/>
    </xf>
    <xf numFmtId="0" fontId="15" fillId="2" borderId="21" xfId="0" applyFont="1" applyFill="1" applyBorder="1" applyAlignment="1" applyProtection="1">
      <alignment horizontal="center" vertical="center" shrinkToFit="1"/>
      <protection locked="0"/>
    </xf>
    <xf numFmtId="0" fontId="15" fillId="2" borderId="22" xfId="0" applyFont="1" applyFill="1" applyBorder="1" applyAlignment="1" applyProtection="1">
      <alignment horizontal="center" vertical="center" shrinkToFit="1"/>
      <protection locked="0"/>
    </xf>
    <xf numFmtId="0" fontId="15" fillId="2" borderId="25" xfId="0" applyFont="1" applyFill="1" applyBorder="1" applyAlignment="1" applyProtection="1">
      <alignment horizontal="center" vertical="center" shrinkToFit="1"/>
      <protection locked="0"/>
    </xf>
    <xf numFmtId="0" fontId="11" fillId="3" borderId="21" xfId="0" applyFont="1" applyFill="1" applyBorder="1" applyAlignment="1" applyProtection="1">
      <alignment horizontal="center" vertical="center" wrapText="1"/>
      <protection locked="0"/>
    </xf>
    <xf numFmtId="0" fontId="11" fillId="3" borderId="22" xfId="0" applyFont="1" applyFill="1" applyBorder="1" applyAlignment="1" applyProtection="1">
      <alignment horizontal="center" vertical="center" wrapText="1"/>
      <protection locked="0"/>
    </xf>
    <xf numFmtId="0" fontId="11" fillId="3" borderId="25" xfId="0" applyFont="1" applyFill="1" applyBorder="1" applyAlignment="1" applyProtection="1">
      <alignment horizontal="center" vertical="center" wrapText="1"/>
      <protection locked="0"/>
    </xf>
    <xf numFmtId="0" fontId="15" fillId="0" borderId="33" xfId="0" applyFont="1" applyBorder="1" applyAlignment="1">
      <alignment horizontal="center" vertical="center"/>
    </xf>
    <xf numFmtId="0" fontId="15" fillId="0" borderId="20" xfId="0" applyFont="1" applyBorder="1" applyAlignment="1">
      <alignment horizontal="center" vertical="center"/>
    </xf>
    <xf numFmtId="0" fontId="15" fillId="3" borderId="72" xfId="0" applyFont="1" applyFill="1" applyBorder="1" applyAlignment="1" applyProtection="1">
      <alignment horizontal="center" vertical="center"/>
      <protection locked="0"/>
    </xf>
    <xf numFmtId="0" fontId="15" fillId="3" borderId="23" xfId="0" applyFont="1" applyFill="1" applyBorder="1" applyAlignment="1" applyProtection="1">
      <alignment horizontal="center" vertical="center"/>
      <protection locked="0"/>
    </xf>
    <xf numFmtId="0" fontId="15" fillId="3" borderId="24" xfId="0" applyFont="1" applyFill="1" applyBorder="1" applyAlignment="1" applyProtection="1">
      <alignment horizontal="center" vertical="center"/>
      <protection locked="0"/>
    </xf>
    <xf numFmtId="0" fontId="15" fillId="3" borderId="73" xfId="0" applyFont="1" applyFill="1" applyBorder="1" applyAlignment="1" applyProtection="1">
      <alignment horizontal="center" vertical="center"/>
      <protection locked="0"/>
    </xf>
    <xf numFmtId="0" fontId="15" fillId="3" borderId="74" xfId="0" applyFont="1" applyFill="1" applyBorder="1" applyAlignment="1" applyProtection="1">
      <alignment horizontal="center" vertical="center"/>
      <protection locked="0"/>
    </xf>
    <xf numFmtId="0" fontId="15" fillId="3" borderId="75" xfId="0" applyFont="1" applyFill="1" applyBorder="1" applyAlignment="1" applyProtection="1">
      <alignment horizontal="center" vertical="center"/>
      <protection locked="0"/>
    </xf>
    <xf numFmtId="0" fontId="42" fillId="0" borderId="0" xfId="0" applyFont="1" applyAlignment="1">
      <alignment horizontal="left" vertical="center"/>
    </xf>
    <xf numFmtId="0" fontId="42" fillId="0" borderId="18" xfId="0" applyFont="1" applyBorder="1">
      <alignment vertical="center"/>
    </xf>
    <xf numFmtId="0" fontId="42" fillId="0" borderId="0" xfId="0" applyFont="1">
      <alignment vertical="center"/>
    </xf>
    <xf numFmtId="0" fontId="17" fillId="0" borderId="1" xfId="0" applyFont="1" applyBorder="1" applyAlignment="1">
      <alignment horizontal="center" vertical="center" wrapText="1" shrinkToFit="1"/>
    </xf>
    <xf numFmtId="0" fontId="17" fillId="0" borderId="2" xfId="0" applyFont="1" applyBorder="1" applyAlignment="1">
      <alignment horizontal="center" vertical="center" wrapText="1" shrinkToFit="1"/>
    </xf>
    <xf numFmtId="0" fontId="17" fillId="0" borderId="3" xfId="0" applyFont="1" applyBorder="1" applyAlignment="1">
      <alignment horizontal="center" vertical="center" wrapText="1" shrinkToFit="1"/>
    </xf>
    <xf numFmtId="38" fontId="11" fillId="0" borderId="1" xfId="8" applyFont="1" applyFill="1" applyBorder="1" applyAlignment="1">
      <alignment horizontal="center" vertical="center" shrinkToFit="1"/>
    </xf>
    <xf numFmtId="38" fontId="11" fillId="0" borderId="2" xfId="8" applyFont="1" applyFill="1" applyBorder="1" applyAlignment="1">
      <alignment horizontal="center" vertical="center" shrinkToFit="1"/>
    </xf>
    <xf numFmtId="38" fontId="11" fillId="0" borderId="3" xfId="8" applyFont="1" applyFill="1" applyBorder="1" applyAlignment="1">
      <alignment horizontal="center" vertical="center" shrinkToFit="1"/>
    </xf>
    <xf numFmtId="0" fontId="15" fillId="0" borderId="29" xfId="0" applyFont="1" applyBorder="1" applyAlignment="1">
      <alignment horizontal="center" vertical="center"/>
    </xf>
    <xf numFmtId="0" fontId="15" fillId="0" borderId="30" xfId="0" applyFont="1" applyBorder="1" applyAlignment="1">
      <alignment horizontal="center" vertical="center"/>
    </xf>
    <xf numFmtId="0" fontId="15" fillId="0" borderId="31" xfId="0" applyFont="1" applyBorder="1" applyAlignment="1">
      <alignment horizontal="center" vertical="center"/>
    </xf>
    <xf numFmtId="38" fontId="11" fillId="0" borderId="7" xfId="8" applyFont="1" applyFill="1" applyBorder="1" applyAlignment="1">
      <alignment horizontal="center" vertical="center" shrinkToFit="1"/>
    </xf>
    <xf numFmtId="38" fontId="11" fillId="0" borderId="8" xfId="8" applyFont="1" applyFill="1" applyBorder="1" applyAlignment="1">
      <alignment horizontal="center" vertical="center" shrinkToFit="1"/>
    </xf>
    <xf numFmtId="38" fontId="11" fillId="0" borderId="9" xfId="8" applyFont="1" applyFill="1" applyBorder="1" applyAlignment="1">
      <alignment horizontal="center" vertical="center" shrinkToFit="1"/>
    </xf>
    <xf numFmtId="38" fontId="11" fillId="0" borderId="49" xfId="8" applyFont="1" applyFill="1" applyBorder="1" applyAlignment="1">
      <alignment horizontal="center" vertical="center" shrinkToFit="1"/>
    </xf>
    <xf numFmtId="38" fontId="11" fillId="0" borderId="68" xfId="8" applyFont="1" applyFill="1" applyBorder="1" applyAlignment="1">
      <alignment horizontal="center" vertical="center" shrinkToFit="1"/>
    </xf>
    <xf numFmtId="38" fontId="11" fillId="0" borderId="50" xfId="8" applyFont="1" applyFill="1" applyBorder="1" applyAlignment="1">
      <alignment horizontal="center" vertical="center" shrinkToFit="1"/>
    </xf>
    <xf numFmtId="0" fontId="0" fillId="0" borderId="53" xfId="0" applyBorder="1" applyAlignment="1">
      <alignment horizontal="center" vertical="center" shrinkToFit="1"/>
    </xf>
    <xf numFmtId="0" fontId="11" fillId="0" borderId="70"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71"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69" xfId="0" applyFont="1" applyBorder="1" applyAlignment="1">
      <alignment horizontal="center" vertical="center" wrapText="1"/>
    </xf>
    <xf numFmtId="0" fontId="11" fillId="0" borderId="50" xfId="0" applyFont="1" applyBorder="1" applyAlignment="1">
      <alignment horizontal="center" vertical="center" shrinkToFit="1"/>
    </xf>
    <xf numFmtId="0" fontId="11" fillId="0" borderId="7" xfId="0" applyFont="1" applyBorder="1" applyAlignment="1">
      <alignment horizontal="center" vertical="center" shrinkToFit="1"/>
    </xf>
    <xf numFmtId="0" fontId="0" fillId="0" borderId="9" xfId="0" applyBorder="1" applyAlignment="1">
      <alignment horizontal="center" vertical="center" shrinkToFit="1"/>
    </xf>
    <xf numFmtId="0" fontId="0" fillId="0" borderId="50" xfId="0" applyBorder="1" applyAlignment="1">
      <alignment horizontal="center" vertical="center" shrinkToFit="1"/>
    </xf>
    <xf numFmtId="179" fontId="11" fillId="0" borderId="14" xfId="8" applyNumberFormat="1" applyFont="1" applyFill="1" applyBorder="1" applyAlignment="1">
      <alignment vertical="center" shrinkToFit="1"/>
    </xf>
    <xf numFmtId="179" fontId="11" fillId="0" borderId="59" xfId="8" applyNumberFormat="1" applyFont="1" applyFill="1" applyBorder="1" applyAlignment="1">
      <alignment vertical="center" shrinkToFit="1"/>
    </xf>
    <xf numFmtId="179" fontId="11" fillId="0" borderId="15" xfId="8" applyNumberFormat="1" applyFont="1" applyFill="1" applyBorder="1" applyAlignment="1">
      <alignment vertical="center" shrinkToFit="1"/>
    </xf>
    <xf numFmtId="0" fontId="15" fillId="3" borderId="86" xfId="0" applyFont="1" applyFill="1" applyBorder="1" applyAlignment="1" applyProtection="1">
      <alignment horizontal="center" vertical="center" shrinkToFit="1"/>
      <protection locked="0"/>
    </xf>
    <xf numFmtId="0" fontId="15" fillId="3" borderId="87" xfId="0" applyFont="1" applyFill="1" applyBorder="1" applyAlignment="1" applyProtection="1">
      <alignment horizontal="center" vertical="center" shrinkToFit="1"/>
      <protection locked="0"/>
    </xf>
    <xf numFmtId="0" fontId="11" fillId="0" borderId="87" xfId="0" applyFont="1" applyBorder="1" applyAlignment="1">
      <alignment horizontal="center" vertical="center" shrinkToFit="1"/>
    </xf>
    <xf numFmtId="0" fontId="11" fillId="0" borderId="88" xfId="0" applyFont="1" applyBorder="1" applyAlignment="1">
      <alignment horizontal="center" vertical="center" shrinkToFit="1"/>
    </xf>
    <xf numFmtId="0" fontId="11" fillId="0" borderId="86" xfId="0" applyFont="1" applyBorder="1" applyAlignment="1">
      <alignment horizontal="center" vertical="center" shrinkToFit="1"/>
    </xf>
    <xf numFmtId="176" fontId="11" fillId="0" borderId="86" xfId="0" applyNumberFormat="1" applyFont="1" applyBorder="1" applyAlignment="1">
      <alignment vertical="center" shrinkToFit="1"/>
    </xf>
    <xf numFmtId="176" fontId="11" fillId="0" borderId="87" xfId="0" applyNumberFormat="1" applyFont="1" applyBorder="1" applyAlignment="1">
      <alignment vertical="center" shrinkToFit="1"/>
    </xf>
    <xf numFmtId="176" fontId="11" fillId="0" borderId="88" xfId="0" applyNumberFormat="1" applyFont="1" applyBorder="1" applyAlignment="1">
      <alignment vertical="center" shrinkToFit="1"/>
    </xf>
    <xf numFmtId="179" fontId="11" fillId="0" borderId="7" xfId="8" applyNumberFormat="1" applyFont="1" applyFill="1" applyBorder="1" applyAlignment="1">
      <alignment vertical="center" shrinkToFit="1"/>
    </xf>
    <xf numFmtId="179" fontId="11" fillId="0" borderId="8" xfId="8" applyNumberFormat="1" applyFont="1" applyFill="1" applyBorder="1" applyAlignment="1">
      <alignment vertical="center" shrinkToFit="1"/>
    </xf>
    <xf numFmtId="179" fontId="11" fillId="0" borderId="9" xfId="8" applyNumberFormat="1" applyFont="1" applyFill="1" applyBorder="1" applyAlignment="1">
      <alignment vertical="center" shrinkToFit="1"/>
    </xf>
    <xf numFmtId="0" fontId="17" fillId="0" borderId="1" xfId="0" applyFont="1" applyBorder="1" applyAlignment="1">
      <alignment horizontal="distributed" vertical="center" wrapText="1" indent="1"/>
    </xf>
    <xf numFmtId="0" fontId="17" fillId="0" borderId="2" xfId="0" applyFont="1" applyBorder="1" applyAlignment="1">
      <alignment horizontal="distributed" vertical="center" indent="1"/>
    </xf>
    <xf numFmtId="49" fontId="16" fillId="3" borderId="22" xfId="0" applyNumberFormat="1" applyFont="1" applyFill="1" applyBorder="1" applyAlignment="1" applyProtection="1">
      <alignment horizontal="center" vertical="center" wrapText="1"/>
      <protection locked="0"/>
    </xf>
    <xf numFmtId="0" fontId="16" fillId="3" borderId="32" xfId="0" applyFont="1" applyFill="1" applyBorder="1" applyAlignment="1" applyProtection="1">
      <alignment vertical="center" wrapText="1"/>
      <protection locked="0"/>
    </xf>
    <xf numFmtId="0" fontId="16" fillId="3" borderId="22" xfId="0" applyFont="1" applyFill="1" applyBorder="1" applyAlignment="1" applyProtection="1">
      <alignment vertical="center" wrapText="1"/>
      <protection locked="0"/>
    </xf>
    <xf numFmtId="0" fontId="16" fillId="3" borderId="25" xfId="0" applyFont="1" applyFill="1" applyBorder="1" applyAlignment="1" applyProtection="1">
      <alignment vertical="center" wrapText="1"/>
      <protection locked="0"/>
    </xf>
    <xf numFmtId="0" fontId="11" fillId="3" borderId="21" xfId="0" applyFont="1" applyFill="1" applyBorder="1" applyAlignment="1" applyProtection="1">
      <alignment vertical="center" wrapText="1"/>
      <protection locked="0"/>
    </xf>
    <xf numFmtId="0" fontId="11" fillId="3" borderId="22" xfId="0" applyFont="1" applyFill="1" applyBorder="1" applyAlignment="1" applyProtection="1">
      <alignment vertical="center" wrapText="1"/>
      <protection locked="0"/>
    </xf>
    <xf numFmtId="0" fontId="11" fillId="3" borderId="28" xfId="0" applyFont="1" applyFill="1" applyBorder="1" applyAlignment="1" applyProtection="1">
      <alignment vertical="center" wrapText="1"/>
      <protection locked="0"/>
    </xf>
    <xf numFmtId="0" fontId="11" fillId="3" borderId="26" xfId="0" applyFont="1" applyFill="1" applyBorder="1" applyAlignment="1" applyProtection="1">
      <alignment vertical="center" wrapText="1"/>
      <protection locked="0"/>
    </xf>
    <xf numFmtId="0" fontId="11" fillId="0" borderId="21" xfId="0" applyFont="1" applyBorder="1" applyAlignment="1">
      <alignment vertical="center" wrapText="1"/>
    </xf>
    <xf numFmtId="0" fontId="11" fillId="0" borderId="22" xfId="0" applyFont="1" applyBorder="1">
      <alignment vertical="center"/>
    </xf>
    <xf numFmtId="0" fontId="15" fillId="0" borderId="6" xfId="0" applyFont="1" applyBorder="1" applyAlignment="1">
      <alignment horizontal="center" vertical="center"/>
    </xf>
    <xf numFmtId="177" fontId="11" fillId="10" borderId="7" xfId="0" applyNumberFormat="1" applyFont="1" applyFill="1" applyBorder="1" applyAlignment="1" applyProtection="1">
      <alignment horizontal="center" vertical="center" shrinkToFit="1"/>
      <protection locked="0"/>
    </xf>
    <xf numFmtId="177" fontId="11" fillId="10" borderId="8" xfId="0" applyNumberFormat="1" applyFont="1" applyFill="1" applyBorder="1" applyAlignment="1" applyProtection="1">
      <alignment horizontal="center" vertical="center" shrinkToFit="1"/>
      <protection locked="0"/>
    </xf>
    <xf numFmtId="177" fontId="11" fillId="10" borderId="9" xfId="0" applyNumberFormat="1" applyFont="1" applyFill="1" applyBorder="1" applyAlignment="1" applyProtection="1">
      <alignment horizontal="center" vertical="center" shrinkToFit="1"/>
      <protection locked="0"/>
    </xf>
    <xf numFmtId="38" fontId="11" fillId="0" borderId="15" xfId="8" applyFont="1" applyFill="1" applyBorder="1" applyAlignment="1">
      <alignment horizontal="center" vertical="center" shrinkToFit="1"/>
    </xf>
    <xf numFmtId="0" fontId="11" fillId="0" borderId="70" xfId="0" applyFont="1" applyBorder="1" applyAlignment="1">
      <alignment horizontal="center" vertical="center"/>
    </xf>
    <xf numFmtId="0" fontId="11" fillId="0" borderId="28" xfId="0" applyFont="1" applyBorder="1" applyAlignment="1">
      <alignment horizontal="center" vertical="center"/>
    </xf>
    <xf numFmtId="0" fontId="11" fillId="0" borderId="71" xfId="0" applyFont="1" applyBorder="1" applyAlignment="1">
      <alignment horizontal="center" vertical="center"/>
    </xf>
    <xf numFmtId="0" fontId="11" fillId="0" borderId="63" xfId="0" applyFont="1" applyBorder="1" applyAlignment="1">
      <alignment horizontal="center" vertical="center"/>
    </xf>
    <xf numFmtId="0" fontId="11" fillId="0" borderId="0" xfId="0" applyFont="1" applyAlignment="1">
      <alignment horizontal="center" vertical="center"/>
    </xf>
    <xf numFmtId="0" fontId="11" fillId="0" borderId="19" xfId="0" applyFont="1" applyBorder="1" applyAlignment="1">
      <alignment horizontal="center" vertical="center"/>
    </xf>
    <xf numFmtId="0" fontId="11" fillId="0" borderId="29" xfId="0" applyFont="1" applyBorder="1" applyAlignment="1">
      <alignment horizontal="center" vertical="center"/>
    </xf>
    <xf numFmtId="0" fontId="11" fillId="0" borderId="30" xfId="0" applyFont="1" applyBorder="1" applyAlignment="1">
      <alignment horizontal="center" vertical="center"/>
    </xf>
    <xf numFmtId="0" fontId="11" fillId="0" borderId="69" xfId="0" applyFont="1" applyBorder="1" applyAlignment="1">
      <alignment horizontal="center" vertical="center"/>
    </xf>
    <xf numFmtId="0" fontId="15" fillId="0" borderId="20" xfId="0" applyFont="1" applyBorder="1">
      <alignment vertical="center"/>
    </xf>
    <xf numFmtId="0" fontId="15" fillId="0" borderId="5" xfId="0" applyFont="1" applyBorder="1">
      <alignment vertical="center"/>
    </xf>
    <xf numFmtId="0" fontId="15" fillId="0" borderId="43" xfId="0" applyFont="1" applyBorder="1">
      <alignment vertical="center"/>
    </xf>
    <xf numFmtId="0" fontId="15" fillId="0" borderId="18" xfId="0" applyFont="1" applyBorder="1">
      <alignment vertical="center"/>
    </xf>
    <xf numFmtId="0" fontId="15" fillId="0" borderId="42" xfId="0" applyFont="1" applyBorder="1">
      <alignment vertical="center"/>
    </xf>
    <xf numFmtId="0" fontId="34" fillId="0" borderId="0" xfId="0" applyFont="1" applyAlignment="1">
      <alignment horizontal="left" vertical="center" wrapText="1"/>
    </xf>
    <xf numFmtId="0" fontId="11" fillId="0" borderId="18" xfId="0" applyFont="1" applyBorder="1" applyAlignment="1">
      <alignment horizontal="left" vertical="center"/>
    </xf>
    <xf numFmtId="0" fontId="11" fillId="0" borderId="48" xfId="0" applyFont="1" applyBorder="1" applyAlignment="1">
      <alignment horizontal="center" vertical="center"/>
    </xf>
    <xf numFmtId="0" fontId="11" fillId="0" borderId="84" xfId="0" applyFont="1" applyBorder="1" applyAlignment="1">
      <alignment horizontal="center" vertical="center"/>
    </xf>
    <xf numFmtId="0" fontId="11" fillId="3" borderId="48" xfId="0" applyFont="1" applyFill="1" applyBorder="1" applyAlignment="1" applyProtection="1">
      <alignment horizontal="left" vertical="center" shrinkToFit="1"/>
      <protection locked="0"/>
    </xf>
    <xf numFmtId="0" fontId="11" fillId="3" borderId="85" xfId="0" applyFont="1" applyFill="1" applyBorder="1" applyAlignment="1" applyProtection="1">
      <alignment horizontal="left" vertical="center" shrinkToFit="1"/>
      <protection locked="0"/>
    </xf>
    <xf numFmtId="0" fontId="11" fillId="3" borderId="84" xfId="0" applyFont="1" applyFill="1" applyBorder="1" applyAlignment="1" applyProtection="1">
      <alignment horizontal="left" vertical="center" shrinkToFit="1"/>
      <protection locked="0"/>
    </xf>
    <xf numFmtId="49" fontId="11" fillId="3" borderId="48" xfId="0" applyNumberFormat="1" applyFont="1" applyFill="1" applyBorder="1" applyAlignment="1" applyProtection="1">
      <alignment horizontal="left" vertical="center" shrinkToFit="1"/>
      <protection locked="0"/>
    </xf>
    <xf numFmtId="49" fontId="11" fillId="3" borderId="85" xfId="0" applyNumberFormat="1" applyFont="1" applyFill="1" applyBorder="1" applyAlignment="1" applyProtection="1">
      <alignment horizontal="left" vertical="center" shrinkToFit="1"/>
      <protection locked="0"/>
    </xf>
    <xf numFmtId="49" fontId="11" fillId="3" borderId="84" xfId="0" applyNumberFormat="1" applyFont="1" applyFill="1" applyBorder="1" applyAlignment="1" applyProtection="1">
      <alignment horizontal="left" vertical="center" shrinkToFit="1"/>
      <protection locked="0"/>
    </xf>
    <xf numFmtId="0" fontId="11" fillId="3" borderId="48" xfId="0" applyFont="1" applyFill="1" applyBorder="1" applyAlignment="1" applyProtection="1">
      <alignment horizontal="center" vertical="center" shrinkToFit="1"/>
      <protection locked="0"/>
    </xf>
    <xf numFmtId="0" fontId="11" fillId="3" borderId="85" xfId="0" applyFont="1" applyFill="1" applyBorder="1" applyAlignment="1" applyProtection="1">
      <alignment horizontal="center" vertical="center" shrinkToFit="1"/>
      <protection locked="0"/>
    </xf>
    <xf numFmtId="0" fontId="11" fillId="3" borderId="84" xfId="0" applyFont="1" applyFill="1" applyBorder="1" applyAlignment="1" applyProtection="1">
      <alignment horizontal="center" vertical="center" shrinkToFit="1"/>
      <protection locked="0"/>
    </xf>
    <xf numFmtId="0" fontId="11" fillId="2" borderId="48" xfId="0" applyFont="1" applyFill="1" applyBorder="1" applyAlignment="1" applyProtection="1">
      <alignment horizontal="left" vertical="center" shrinkToFit="1"/>
      <protection locked="0"/>
    </xf>
    <xf numFmtId="0" fontId="11" fillId="2" borderId="85" xfId="0" applyFont="1" applyFill="1" applyBorder="1" applyAlignment="1" applyProtection="1">
      <alignment horizontal="left" vertical="center" shrinkToFit="1"/>
      <protection locked="0"/>
    </xf>
    <xf numFmtId="0" fontId="11" fillId="2" borderId="84" xfId="0" applyFont="1" applyFill="1" applyBorder="1" applyAlignment="1" applyProtection="1">
      <alignment horizontal="left" vertical="center" shrinkToFit="1"/>
      <protection locked="0"/>
    </xf>
    <xf numFmtId="0" fontId="15" fillId="3" borderId="48" xfId="0" applyFont="1" applyFill="1" applyBorder="1" applyAlignment="1" applyProtection="1">
      <alignment horizontal="center" vertical="center" shrinkToFit="1"/>
      <protection locked="0"/>
    </xf>
    <xf numFmtId="0" fontId="15" fillId="3" borderId="85" xfId="0" applyFont="1" applyFill="1" applyBorder="1" applyAlignment="1" applyProtection="1">
      <alignment horizontal="center" vertical="center" shrinkToFit="1"/>
      <protection locked="0"/>
    </xf>
    <xf numFmtId="0" fontId="11" fillId="0" borderId="85" xfId="0" applyFont="1" applyBorder="1" applyAlignment="1">
      <alignment horizontal="center" vertical="center" shrinkToFit="1"/>
    </xf>
    <xf numFmtId="0" fontId="11" fillId="0" borderId="84" xfId="0" applyFont="1" applyBorder="1" applyAlignment="1">
      <alignment horizontal="center" vertical="center" shrinkToFit="1"/>
    </xf>
    <xf numFmtId="0" fontId="11" fillId="0" borderId="48" xfId="0" applyFont="1" applyBorder="1" applyAlignment="1">
      <alignment horizontal="center" vertical="center" shrinkToFit="1"/>
    </xf>
    <xf numFmtId="176" fontId="11" fillId="0" borderId="48" xfId="0" applyNumberFormat="1" applyFont="1" applyBorder="1" applyAlignment="1">
      <alignment vertical="center" shrinkToFit="1"/>
    </xf>
    <xf numFmtId="176" fontId="11" fillId="0" borderId="85" xfId="0" applyNumberFormat="1" applyFont="1" applyBorder="1" applyAlignment="1">
      <alignment vertical="center" shrinkToFit="1"/>
    </xf>
    <xf numFmtId="176" fontId="11" fillId="0" borderId="84" xfId="0" applyNumberFormat="1" applyFont="1" applyBorder="1" applyAlignment="1">
      <alignment vertical="center" shrinkToFit="1"/>
    </xf>
    <xf numFmtId="177" fontId="11" fillId="0" borderId="48" xfId="0" applyNumberFormat="1" applyFont="1" applyBorder="1" applyAlignment="1">
      <alignment vertical="center" shrinkToFit="1"/>
    </xf>
    <xf numFmtId="177" fontId="11" fillId="0" borderId="85" xfId="0" applyNumberFormat="1" applyFont="1" applyBorder="1" applyAlignment="1">
      <alignment vertical="center" shrinkToFit="1"/>
    </xf>
    <xf numFmtId="177" fontId="11" fillId="0" borderId="84" xfId="0" applyNumberFormat="1" applyFont="1" applyBorder="1" applyAlignment="1">
      <alignment vertical="center" shrinkToFit="1"/>
    </xf>
    <xf numFmtId="177" fontId="11" fillId="10" borderId="48" xfId="0" applyNumberFormat="1" applyFont="1" applyFill="1" applyBorder="1" applyAlignment="1">
      <alignment horizontal="center" vertical="center" shrinkToFit="1"/>
    </xf>
    <xf numFmtId="177" fontId="11" fillId="10" borderId="85" xfId="0" applyNumberFormat="1" applyFont="1" applyFill="1" applyBorder="1" applyAlignment="1">
      <alignment horizontal="center" vertical="center" shrinkToFit="1"/>
    </xf>
    <xf numFmtId="177" fontId="11" fillId="10" borderId="84" xfId="0" applyNumberFormat="1" applyFont="1" applyFill="1" applyBorder="1" applyAlignment="1">
      <alignment horizontal="center" vertical="center" shrinkToFit="1"/>
    </xf>
    <xf numFmtId="177" fontId="11" fillId="10" borderId="86" xfId="0" applyNumberFormat="1" applyFont="1" applyFill="1" applyBorder="1" applyAlignment="1">
      <alignment horizontal="center" vertical="center" shrinkToFit="1"/>
    </xf>
    <xf numFmtId="177" fontId="11" fillId="10" borderId="87" xfId="0" applyNumberFormat="1" applyFont="1" applyFill="1" applyBorder="1" applyAlignment="1">
      <alignment horizontal="center" vertical="center" shrinkToFit="1"/>
    </xf>
    <xf numFmtId="177" fontId="11" fillId="10" borderId="88" xfId="0" applyNumberFormat="1" applyFont="1" applyFill="1" applyBorder="1" applyAlignment="1">
      <alignment horizontal="center" vertical="center" shrinkToFit="1"/>
    </xf>
    <xf numFmtId="177" fontId="11" fillId="0" borderId="86" xfId="0" applyNumberFormat="1" applyFont="1" applyBorder="1" applyAlignment="1">
      <alignment vertical="center" shrinkToFit="1"/>
    </xf>
    <xf numFmtId="177" fontId="11" fillId="0" borderId="87" xfId="0" applyNumberFormat="1" applyFont="1" applyBorder="1" applyAlignment="1">
      <alignment vertical="center" shrinkToFit="1"/>
    </xf>
    <xf numFmtId="177" fontId="11" fillId="0" borderId="88" xfId="0" applyNumberFormat="1" applyFont="1" applyBorder="1" applyAlignment="1">
      <alignment vertical="center" shrinkToFit="1"/>
    </xf>
    <xf numFmtId="179" fontId="11" fillId="0" borderId="86" xfId="8" applyNumberFormat="1" applyFont="1" applyFill="1" applyBorder="1" applyAlignment="1">
      <alignment vertical="center" shrinkToFit="1"/>
    </xf>
    <xf numFmtId="179" fontId="11" fillId="0" borderId="87" xfId="8" applyNumberFormat="1" applyFont="1" applyFill="1" applyBorder="1" applyAlignment="1">
      <alignment vertical="center" shrinkToFit="1"/>
    </xf>
    <xf numFmtId="179" fontId="11" fillId="0" borderId="88" xfId="8" applyNumberFormat="1" applyFont="1" applyFill="1" applyBorder="1" applyAlignment="1">
      <alignment vertical="center" shrinkToFit="1"/>
    </xf>
    <xf numFmtId="0" fontId="11" fillId="3" borderId="86" xfId="0" applyFont="1" applyFill="1" applyBorder="1" applyAlignment="1" applyProtection="1">
      <alignment horizontal="left" vertical="center" shrinkToFit="1"/>
      <protection locked="0"/>
    </xf>
    <xf numFmtId="0" fontId="11" fillId="3" borderId="87" xfId="0" applyFont="1" applyFill="1" applyBorder="1" applyAlignment="1" applyProtection="1">
      <alignment horizontal="left" vertical="center" shrinkToFit="1"/>
      <protection locked="0"/>
    </xf>
    <xf numFmtId="0" fontId="11" fillId="3" borderId="88" xfId="0" applyFont="1" applyFill="1" applyBorder="1" applyAlignment="1" applyProtection="1">
      <alignment horizontal="left" vertical="center" shrinkToFit="1"/>
      <protection locked="0"/>
    </xf>
    <xf numFmtId="49" fontId="11" fillId="3" borderId="86" xfId="0" applyNumberFormat="1" applyFont="1" applyFill="1" applyBorder="1" applyAlignment="1" applyProtection="1">
      <alignment horizontal="left" vertical="center" shrinkToFit="1"/>
      <protection locked="0"/>
    </xf>
    <xf numFmtId="49" fontId="11" fillId="3" borderId="87" xfId="0" applyNumberFormat="1" applyFont="1" applyFill="1" applyBorder="1" applyAlignment="1" applyProtection="1">
      <alignment horizontal="left" vertical="center" shrinkToFit="1"/>
      <protection locked="0"/>
    </xf>
    <xf numFmtId="49" fontId="11" fillId="3" borderId="88" xfId="0" applyNumberFormat="1" applyFont="1" applyFill="1" applyBorder="1" applyAlignment="1" applyProtection="1">
      <alignment horizontal="left" vertical="center" shrinkToFit="1"/>
      <protection locked="0"/>
    </xf>
    <xf numFmtId="0" fontId="11" fillId="3" borderId="86" xfId="0" applyFont="1" applyFill="1" applyBorder="1" applyAlignment="1" applyProtection="1">
      <alignment horizontal="center" vertical="center" shrinkToFit="1"/>
      <protection locked="0"/>
    </xf>
    <xf numFmtId="0" fontId="11" fillId="3" borderId="87" xfId="0" applyFont="1" applyFill="1" applyBorder="1" applyAlignment="1" applyProtection="1">
      <alignment horizontal="center" vertical="center" shrinkToFit="1"/>
      <protection locked="0"/>
    </xf>
    <xf numFmtId="0" fontId="11" fillId="3" borderId="88" xfId="0" applyFont="1" applyFill="1" applyBorder="1" applyAlignment="1" applyProtection="1">
      <alignment horizontal="center" vertical="center" shrinkToFit="1"/>
      <protection locked="0"/>
    </xf>
    <xf numFmtId="0" fontId="11" fillId="2" borderId="86" xfId="0" applyFont="1" applyFill="1" applyBorder="1" applyAlignment="1" applyProtection="1">
      <alignment horizontal="left" vertical="center" shrinkToFit="1"/>
      <protection locked="0"/>
    </xf>
    <xf numFmtId="0" fontId="11" fillId="2" borderId="87" xfId="0" applyFont="1" applyFill="1" applyBorder="1" applyAlignment="1" applyProtection="1">
      <alignment horizontal="left" vertical="center" shrinkToFit="1"/>
      <protection locked="0"/>
    </xf>
    <xf numFmtId="0" fontId="11" fillId="2" borderId="88" xfId="0" applyFont="1" applyFill="1" applyBorder="1" applyAlignment="1" applyProtection="1">
      <alignment horizontal="left" vertical="center" shrinkToFit="1"/>
      <protection locked="0"/>
    </xf>
    <xf numFmtId="177" fontId="11" fillId="10" borderId="60" xfId="0" applyNumberFormat="1" applyFont="1" applyFill="1" applyBorder="1" applyAlignment="1">
      <alignment horizontal="center" vertical="center" shrinkToFit="1"/>
    </xf>
    <xf numFmtId="177" fontId="11" fillId="10" borderId="61" xfId="0" applyNumberFormat="1" applyFont="1" applyFill="1" applyBorder="1" applyAlignment="1">
      <alignment horizontal="center" vertical="center" shrinkToFit="1"/>
    </xf>
    <xf numFmtId="177" fontId="11" fillId="10" borderId="62" xfId="0" applyNumberFormat="1" applyFont="1" applyFill="1" applyBorder="1" applyAlignment="1">
      <alignment horizontal="center" vertical="center" shrinkToFit="1"/>
    </xf>
    <xf numFmtId="179" fontId="11" fillId="0" borderId="60" xfId="8" applyNumberFormat="1" applyFont="1" applyFill="1" applyBorder="1" applyAlignment="1">
      <alignment vertical="center" shrinkToFit="1"/>
    </xf>
    <xf numFmtId="179" fontId="11" fillId="0" borderId="61" xfId="8" applyNumberFormat="1" applyFont="1" applyFill="1" applyBorder="1" applyAlignment="1">
      <alignment vertical="center" shrinkToFit="1"/>
    </xf>
    <xf numFmtId="179" fontId="11" fillId="0" borderId="62" xfId="8" applyNumberFormat="1" applyFont="1" applyFill="1" applyBorder="1" applyAlignment="1">
      <alignment vertical="center" shrinkToFit="1"/>
    </xf>
    <xf numFmtId="0" fontId="11" fillId="3" borderId="60" xfId="0" applyFont="1" applyFill="1" applyBorder="1" applyAlignment="1" applyProtection="1">
      <alignment horizontal="left" vertical="center" shrinkToFit="1"/>
      <protection locked="0"/>
    </xf>
    <xf numFmtId="0" fontId="11" fillId="3" borderId="61" xfId="0" applyFont="1" applyFill="1" applyBorder="1" applyAlignment="1" applyProtection="1">
      <alignment horizontal="left" vertical="center" shrinkToFit="1"/>
      <protection locked="0"/>
    </xf>
    <xf numFmtId="0" fontId="11" fillId="3" borderId="62" xfId="0" applyFont="1" applyFill="1" applyBorder="1" applyAlignment="1" applyProtection="1">
      <alignment horizontal="left" vertical="center" shrinkToFit="1"/>
      <protection locked="0"/>
    </xf>
    <xf numFmtId="49" fontId="11" fillId="3" borderId="60" xfId="0" applyNumberFormat="1" applyFont="1" applyFill="1" applyBorder="1" applyAlignment="1" applyProtection="1">
      <alignment horizontal="left" vertical="center" shrinkToFit="1"/>
      <protection locked="0"/>
    </xf>
    <xf numFmtId="49" fontId="11" fillId="3" borderId="61" xfId="0" applyNumberFormat="1" applyFont="1" applyFill="1" applyBorder="1" applyAlignment="1" applyProtection="1">
      <alignment horizontal="left" vertical="center" shrinkToFit="1"/>
      <protection locked="0"/>
    </xf>
    <xf numFmtId="49" fontId="11" fillId="3" borderId="62" xfId="0" applyNumberFormat="1" applyFont="1" applyFill="1" applyBorder="1" applyAlignment="1" applyProtection="1">
      <alignment horizontal="left" vertical="center" shrinkToFit="1"/>
      <protection locked="0"/>
    </xf>
    <xf numFmtId="0" fontId="11" fillId="3" borderId="60" xfId="0" applyFont="1" applyFill="1" applyBorder="1" applyAlignment="1" applyProtection="1">
      <alignment horizontal="center" vertical="center" shrinkToFit="1"/>
      <protection locked="0"/>
    </xf>
    <xf numFmtId="0" fontId="11" fillId="3" borderId="61" xfId="0" applyFont="1" applyFill="1" applyBorder="1" applyAlignment="1" applyProtection="1">
      <alignment horizontal="center" vertical="center" shrinkToFit="1"/>
      <protection locked="0"/>
    </xf>
    <xf numFmtId="0" fontId="11" fillId="3" borderId="62" xfId="0" applyFont="1" applyFill="1" applyBorder="1" applyAlignment="1" applyProtection="1">
      <alignment horizontal="center" vertical="center" shrinkToFit="1"/>
      <protection locked="0"/>
    </xf>
    <xf numFmtId="0" fontId="11" fillId="2" borderId="60" xfId="0" applyFont="1" applyFill="1" applyBorder="1" applyAlignment="1" applyProtection="1">
      <alignment horizontal="left" vertical="center" shrinkToFit="1"/>
      <protection locked="0"/>
    </xf>
    <xf numFmtId="0" fontId="11" fillId="2" borderId="61" xfId="0" applyFont="1" applyFill="1" applyBorder="1" applyAlignment="1" applyProtection="1">
      <alignment horizontal="left" vertical="center" shrinkToFit="1"/>
      <protection locked="0"/>
    </xf>
    <xf numFmtId="0" fontId="11" fillId="2" borderId="62" xfId="0" applyFont="1" applyFill="1" applyBorder="1" applyAlignment="1" applyProtection="1">
      <alignment horizontal="left" vertical="center" shrinkToFit="1"/>
      <protection locked="0"/>
    </xf>
    <xf numFmtId="0" fontId="15" fillId="3" borderId="60" xfId="0" applyFont="1" applyFill="1" applyBorder="1" applyAlignment="1" applyProtection="1">
      <alignment horizontal="center" vertical="center" shrinkToFit="1"/>
      <protection locked="0"/>
    </xf>
    <xf numFmtId="0" fontId="15" fillId="3" borderId="61" xfId="0" applyFont="1" applyFill="1" applyBorder="1" applyAlignment="1" applyProtection="1">
      <alignment horizontal="center" vertical="center" shrinkToFit="1"/>
      <protection locked="0"/>
    </xf>
    <xf numFmtId="0" fontId="11" fillId="0" borderId="61" xfId="0" applyFont="1" applyBorder="1" applyAlignment="1">
      <alignment horizontal="center" vertical="center" shrinkToFit="1"/>
    </xf>
    <xf numFmtId="0" fontId="11" fillId="0" borderId="62" xfId="0" applyFont="1" applyBorder="1" applyAlignment="1">
      <alignment horizontal="center" vertical="center" shrinkToFit="1"/>
    </xf>
    <xf numFmtId="0" fontId="11" fillId="0" borderId="60" xfId="0" applyFont="1" applyBorder="1" applyAlignment="1">
      <alignment horizontal="center" vertical="center" shrinkToFit="1"/>
    </xf>
    <xf numFmtId="0" fontId="11" fillId="0" borderId="10" xfId="0" applyFont="1" applyBorder="1" applyAlignment="1">
      <alignment horizontal="center" vertical="center" wrapText="1" shrinkToFit="1"/>
    </xf>
    <xf numFmtId="0" fontId="11" fillId="0" borderId="10" xfId="0" applyFont="1" applyBorder="1" applyAlignment="1">
      <alignment horizontal="center" vertical="center" shrinkToFit="1"/>
    </xf>
    <xf numFmtId="0" fontId="11" fillId="0" borderId="10" xfId="0" applyFont="1" applyBorder="1" applyAlignment="1">
      <alignment horizontal="center" vertical="center"/>
    </xf>
    <xf numFmtId="0" fontId="11" fillId="0" borderId="5" xfId="0" applyFont="1" applyBorder="1" applyAlignment="1">
      <alignment horizontal="center" vertical="center" shrinkToFit="1"/>
    </xf>
    <xf numFmtId="38" fontId="11" fillId="0" borderId="55" xfId="8" applyFont="1" applyFill="1" applyBorder="1" applyAlignment="1" applyProtection="1">
      <alignment horizontal="center" vertical="center" shrinkToFit="1"/>
    </xf>
    <xf numFmtId="38" fontId="11" fillId="0" borderId="27" xfId="8" applyFont="1" applyFill="1" applyBorder="1" applyAlignment="1" applyProtection="1">
      <alignment horizontal="center" vertical="center" shrinkToFit="1"/>
    </xf>
    <xf numFmtId="38" fontId="11" fillId="0" borderId="56" xfId="8" applyFont="1" applyFill="1" applyBorder="1" applyAlignment="1" applyProtection="1">
      <alignment horizontal="center" vertical="center" shrinkToFit="1"/>
    </xf>
    <xf numFmtId="0" fontId="11" fillId="0" borderId="49" xfId="0" applyFont="1" applyBorder="1" applyAlignment="1">
      <alignment horizontal="center" vertical="center"/>
    </xf>
    <xf numFmtId="0" fontId="11" fillId="0" borderId="68" xfId="0" applyFont="1" applyBorder="1" applyAlignment="1">
      <alignment horizontal="center" vertical="center"/>
    </xf>
    <xf numFmtId="0" fontId="11" fillId="0" borderId="50" xfId="0" applyFont="1" applyBorder="1" applyAlignment="1">
      <alignment horizontal="center" vertical="center"/>
    </xf>
    <xf numFmtId="38" fontId="11" fillId="0" borderId="7" xfId="8" applyFont="1" applyFill="1" applyBorder="1" applyAlignment="1" applyProtection="1">
      <alignment horizontal="center" vertical="center" shrinkToFit="1"/>
    </xf>
    <xf numFmtId="38" fontId="11" fillId="0" borderId="8" xfId="8" applyFont="1" applyFill="1" applyBorder="1" applyAlignment="1" applyProtection="1">
      <alignment horizontal="center" vertical="center" shrinkToFit="1"/>
    </xf>
    <xf numFmtId="38" fontId="11" fillId="0" borderId="9" xfId="8" applyFont="1" applyFill="1" applyBorder="1" applyAlignment="1" applyProtection="1">
      <alignment horizontal="center" vertical="center" shrinkToFit="1"/>
    </xf>
    <xf numFmtId="38" fontId="11" fillId="0" borderId="14" xfId="8" applyFont="1" applyFill="1" applyBorder="1" applyAlignment="1" applyProtection="1">
      <alignment horizontal="center" vertical="center" shrinkToFit="1"/>
    </xf>
    <xf numFmtId="38" fontId="11" fillId="0" borderId="59" xfId="8" applyFont="1" applyFill="1" applyBorder="1" applyAlignment="1" applyProtection="1">
      <alignment horizontal="center" vertical="center" shrinkToFit="1"/>
    </xf>
    <xf numFmtId="38" fontId="11" fillId="0" borderId="15" xfId="8" applyFont="1" applyFill="1" applyBorder="1" applyAlignment="1" applyProtection="1">
      <alignment horizontal="center" vertical="center" shrinkToFit="1"/>
    </xf>
    <xf numFmtId="0" fontId="20" fillId="4" borderId="21" xfId="9" applyFont="1" applyFill="1" applyBorder="1" applyAlignment="1">
      <alignment horizontal="center" vertical="center"/>
    </xf>
    <xf numFmtId="0" fontId="20" fillId="4" borderId="22" xfId="9" applyFont="1" applyFill="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5" xfId="0" applyBorder="1" applyAlignment="1">
      <alignment horizontal="center" vertical="center"/>
    </xf>
    <xf numFmtId="0" fontId="26" fillId="0" borderId="0" xfId="9" applyFont="1" applyAlignment="1" applyProtection="1">
      <alignment horizontal="center" vertical="center"/>
      <protection locked="0"/>
    </xf>
    <xf numFmtId="0" fontId="22" fillId="0" borderId="16" xfId="9" applyFont="1" applyBorder="1" applyAlignment="1" applyProtection="1">
      <alignment horizontal="center" vertical="top" wrapText="1"/>
      <protection locked="0"/>
    </xf>
    <xf numFmtId="0" fontId="22" fillId="0" borderId="4" xfId="9" applyFont="1" applyBorder="1" applyAlignment="1" applyProtection="1">
      <alignment horizontal="center" vertical="top" wrapText="1"/>
      <protection locked="0"/>
    </xf>
    <xf numFmtId="0" fontId="22" fillId="0" borderId="17" xfId="9" applyFont="1" applyBorder="1" applyAlignment="1" applyProtection="1">
      <alignment horizontal="center" vertical="top" wrapText="1"/>
      <protection locked="0"/>
    </xf>
    <xf numFmtId="0" fontId="22" fillId="0" borderId="18" xfId="9" applyFont="1" applyBorder="1" applyAlignment="1" applyProtection="1">
      <alignment horizontal="center" vertical="top" wrapText="1"/>
      <protection locked="0"/>
    </xf>
    <xf numFmtId="0" fontId="22" fillId="0" borderId="0" xfId="9" applyFont="1" applyAlignment="1" applyProtection="1">
      <alignment horizontal="center" vertical="top" wrapText="1"/>
      <protection locked="0"/>
    </xf>
    <xf numFmtId="0" fontId="22" fillId="0" borderId="19" xfId="9" applyFont="1" applyBorder="1" applyAlignment="1" applyProtection="1">
      <alignment horizontal="center" vertical="top" wrapText="1"/>
      <protection locked="0"/>
    </xf>
    <xf numFmtId="0" fontId="22" fillId="0" borderId="20" xfId="9" applyFont="1" applyBorder="1" applyAlignment="1" applyProtection="1">
      <alignment horizontal="center" vertical="top" wrapText="1"/>
      <protection locked="0"/>
    </xf>
    <xf numFmtId="0" fontId="22" fillId="0" borderId="5" xfId="9" applyFont="1" applyBorder="1" applyAlignment="1" applyProtection="1">
      <alignment horizontal="center" vertical="top" wrapText="1"/>
      <protection locked="0"/>
    </xf>
    <xf numFmtId="0" fontId="22" fillId="0" borderId="6" xfId="9" applyFont="1" applyBorder="1" applyAlignment="1" applyProtection="1">
      <alignment horizontal="center" vertical="top" wrapText="1"/>
      <protection locked="0"/>
    </xf>
    <xf numFmtId="38" fontId="15" fillId="0" borderId="5" xfId="14" applyNumberFormat="1" applyFont="1" applyBorder="1" applyAlignment="1">
      <alignment horizontal="right" vertical="center"/>
    </xf>
    <xf numFmtId="0" fontId="11" fillId="0" borderId="19" xfId="0" applyFont="1" applyBorder="1" applyAlignment="1">
      <alignment horizontal="left" vertical="center"/>
    </xf>
    <xf numFmtId="0" fontId="17" fillId="0" borderId="18" xfId="0" applyFont="1" applyBorder="1" applyAlignment="1">
      <alignment horizontal="left" vertical="center"/>
    </xf>
    <xf numFmtId="0" fontId="17" fillId="0" borderId="0" xfId="0" applyFont="1" applyAlignment="1">
      <alignment horizontal="left" vertical="center"/>
    </xf>
    <xf numFmtId="0" fontId="17" fillId="0" borderId="19" xfId="0" applyFont="1" applyBorder="1" applyAlignment="1">
      <alignment horizontal="left" vertical="center"/>
    </xf>
    <xf numFmtId="0" fontId="16" fillId="0" borderId="0" xfId="6" applyFont="1" applyAlignment="1">
      <alignment vertical="center"/>
    </xf>
    <xf numFmtId="38" fontId="11" fillId="0" borderId="1" xfId="8" applyFont="1" applyFill="1" applyBorder="1" applyAlignment="1" applyProtection="1">
      <alignment horizontal="left" vertical="center"/>
    </xf>
    <xf numFmtId="38" fontId="11" fillId="0" borderId="2" xfId="8" applyFont="1" applyFill="1" applyBorder="1" applyAlignment="1" applyProtection="1">
      <alignment horizontal="left" vertical="center"/>
    </xf>
    <xf numFmtId="38" fontId="11" fillId="0" borderId="3" xfId="8" applyFont="1" applyFill="1" applyBorder="1" applyAlignment="1" applyProtection="1">
      <alignment horizontal="left" vertical="center"/>
    </xf>
    <xf numFmtId="38" fontId="11" fillId="0" borderId="10" xfId="8" applyFont="1" applyFill="1" applyBorder="1" applyAlignment="1" applyProtection="1">
      <alignment horizontal="left" vertical="center" wrapText="1"/>
    </xf>
    <xf numFmtId="0" fontId="11" fillId="0" borderId="16" xfId="0" applyFont="1" applyBorder="1">
      <alignment vertical="center"/>
    </xf>
    <xf numFmtId="0" fontId="11" fillId="0" borderId="4" xfId="0" applyFont="1" applyBorder="1">
      <alignment vertical="center"/>
    </xf>
    <xf numFmtId="0" fontId="15" fillId="0" borderId="0" xfId="0" applyFont="1" applyAlignment="1">
      <alignment horizontal="left" vertical="center"/>
    </xf>
    <xf numFmtId="0" fontId="11" fillId="0" borderId="16" xfId="0" applyFont="1" applyBorder="1" applyAlignment="1">
      <alignment horizontal="center" vertical="center"/>
    </xf>
    <xf numFmtId="0" fontId="11" fillId="0" borderId="4" xfId="0" applyFont="1" applyBorder="1" applyAlignment="1">
      <alignment horizontal="center" vertical="center"/>
    </xf>
    <xf numFmtId="0" fontId="11" fillId="0" borderId="17" xfId="0" applyFont="1" applyBorder="1" applyAlignment="1">
      <alignment horizontal="center" vertical="center"/>
    </xf>
    <xf numFmtId="0" fontId="11" fillId="0" borderId="20"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38" fontId="11" fillId="0" borderId="10" xfId="8" applyFont="1" applyFill="1" applyBorder="1" applyAlignment="1" applyProtection="1">
      <alignment horizontal="center" vertical="center"/>
    </xf>
    <xf numFmtId="38" fontId="11" fillId="0" borderId="10" xfId="8" applyFont="1" applyFill="1" applyBorder="1" applyAlignment="1" applyProtection="1">
      <alignment horizontal="left" vertical="center" shrinkToFit="1"/>
    </xf>
    <xf numFmtId="0" fontId="16" fillId="0" borderId="0" xfId="0" applyFont="1" applyAlignment="1">
      <alignment horizontal="center" vertical="center"/>
    </xf>
    <xf numFmtId="38" fontId="15" fillId="0" borderId="0" xfId="8" applyFont="1" applyFill="1" applyBorder="1" applyAlignment="1" applyProtection="1">
      <alignment horizontal="center" vertical="center"/>
    </xf>
    <xf numFmtId="0" fontId="16" fillId="0" borderId="0" xfId="14" applyFont="1" applyAlignment="1">
      <alignment horizontal="left" vertical="center"/>
    </xf>
    <xf numFmtId="0" fontId="15" fillId="0" borderId="0" xfId="0" applyFont="1" applyAlignment="1">
      <alignment horizontal="left" vertical="center" shrinkToFit="1"/>
    </xf>
    <xf numFmtId="0" fontId="15" fillId="0" borderId="16" xfId="0" applyFont="1" applyBorder="1">
      <alignment vertical="center"/>
    </xf>
    <xf numFmtId="0" fontId="15" fillId="0" borderId="4" xfId="0" applyFont="1" applyBorder="1">
      <alignment vertical="center"/>
    </xf>
    <xf numFmtId="0" fontId="15" fillId="2" borderId="21" xfId="0" applyFont="1" applyFill="1" applyBorder="1" applyAlignment="1">
      <alignment horizontal="center" vertical="center"/>
    </xf>
    <xf numFmtId="0" fontId="15" fillId="2" borderId="25" xfId="0" applyFont="1" applyFill="1" applyBorder="1" applyAlignment="1">
      <alignment horizontal="center" vertical="center"/>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1" fillId="0" borderId="74" xfId="0" applyFont="1" applyBorder="1" applyAlignment="1">
      <alignment horizontal="center" vertical="center" shrinkToFit="1"/>
    </xf>
    <xf numFmtId="0" fontId="11" fillId="0" borderId="70" xfId="0" applyFont="1" applyBorder="1" applyAlignment="1">
      <alignment horizontal="center" vertical="center" shrinkToFit="1"/>
    </xf>
    <xf numFmtId="0" fontId="11" fillId="0" borderId="63" xfId="0" applyFont="1" applyBorder="1" applyAlignment="1">
      <alignment horizontal="center" vertical="center" shrinkToFit="1"/>
    </xf>
    <xf numFmtId="0" fontId="11" fillId="0" borderId="29" xfId="0" applyFont="1" applyBorder="1" applyAlignment="1">
      <alignment horizontal="center" vertical="center" shrinkToFit="1"/>
    </xf>
    <xf numFmtId="0" fontId="11" fillId="0" borderId="11" xfId="0" applyFont="1" applyBorder="1" applyAlignment="1">
      <alignment horizontal="center" vertical="center" shrinkToFit="1"/>
    </xf>
    <xf numFmtId="0" fontId="11" fillId="0" borderId="76" xfId="0" applyFont="1" applyBorder="1" applyAlignment="1">
      <alignment horizontal="center" vertical="center" shrinkToFit="1"/>
    </xf>
    <xf numFmtId="180" fontId="11" fillId="0" borderId="55" xfId="0" applyNumberFormat="1" applyFont="1" applyBorder="1" applyAlignment="1">
      <alignment horizontal="center" vertical="center" shrinkToFit="1"/>
    </xf>
    <xf numFmtId="180" fontId="11" fillId="0" borderId="56" xfId="0" applyNumberFormat="1" applyFont="1" applyBorder="1" applyAlignment="1">
      <alignment horizontal="center" vertical="center" shrinkToFit="1"/>
    </xf>
    <xf numFmtId="0" fontId="16" fillId="0" borderId="0" xfId="0" applyFont="1" applyAlignment="1">
      <alignment horizontal="center" vertical="center" textRotation="255"/>
    </xf>
    <xf numFmtId="0" fontId="29" fillId="0" borderId="0" xfId="0" applyFont="1" applyAlignment="1">
      <alignment horizontal="center" vertical="center"/>
    </xf>
    <xf numFmtId="0" fontId="16" fillId="0" borderId="70" xfId="0" applyFont="1" applyBorder="1" applyAlignment="1">
      <alignment horizontal="center" vertical="center" textRotation="255"/>
    </xf>
    <xf numFmtId="0" fontId="16" fillId="0" borderId="28" xfId="0" applyFont="1" applyBorder="1" applyAlignment="1">
      <alignment horizontal="center" vertical="center" textRotation="255"/>
    </xf>
    <xf numFmtId="0" fontId="16" fillId="0" borderId="26" xfId="0" applyFont="1" applyBorder="1" applyAlignment="1">
      <alignment horizontal="center" vertical="center" textRotation="255"/>
    </xf>
    <xf numFmtId="0" fontId="16" fillId="0" borderId="63" xfId="0" applyFont="1" applyBorder="1" applyAlignment="1">
      <alignment horizontal="center" vertical="center" textRotation="255"/>
    </xf>
    <xf numFmtId="0" fontId="16" fillId="0" borderId="42" xfId="0" applyFont="1" applyBorder="1" applyAlignment="1">
      <alignment horizontal="center" vertical="center" textRotation="255"/>
    </xf>
    <xf numFmtId="0" fontId="16" fillId="0" borderId="29" xfId="0" applyFont="1" applyBorder="1" applyAlignment="1">
      <alignment horizontal="center" vertical="center" textRotation="255"/>
    </xf>
    <xf numFmtId="0" fontId="16" fillId="0" borderId="30" xfId="0" applyFont="1" applyBorder="1" applyAlignment="1">
      <alignment horizontal="center" vertical="center" textRotation="255"/>
    </xf>
    <xf numFmtId="0" fontId="16" fillId="0" borderId="31" xfId="0" applyFont="1" applyBorder="1" applyAlignment="1">
      <alignment horizontal="center" vertical="center" textRotation="255"/>
    </xf>
    <xf numFmtId="0" fontId="16" fillId="0" borderId="82" xfId="0" applyFont="1" applyBorder="1" applyAlignment="1">
      <alignment horizontal="center" vertical="center" wrapText="1"/>
    </xf>
    <xf numFmtId="0" fontId="16" fillId="0" borderId="4" xfId="0" applyFont="1" applyBorder="1" applyAlignment="1">
      <alignment horizontal="center" vertical="center"/>
    </xf>
    <xf numFmtId="0" fontId="16" fillId="0" borderId="17" xfId="0" applyFont="1" applyBorder="1" applyAlignment="1">
      <alignment horizontal="center" vertical="center"/>
    </xf>
    <xf numFmtId="0" fontId="16" fillId="0" borderId="63" xfId="0" applyFont="1" applyBorder="1" applyAlignment="1">
      <alignment horizontal="center" vertical="center"/>
    </xf>
    <xf numFmtId="0" fontId="16" fillId="0" borderId="19" xfId="0" applyFont="1" applyBorder="1" applyAlignment="1">
      <alignment horizontal="center" vertical="center"/>
    </xf>
    <xf numFmtId="0" fontId="16" fillId="0" borderId="83"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7" borderId="0" xfId="0" applyFont="1" applyFill="1" applyAlignment="1">
      <alignment horizontal="center" vertical="center" wrapText="1"/>
    </xf>
    <xf numFmtId="0" fontId="16" fillId="0" borderId="82" xfId="0" applyFont="1" applyBorder="1" applyAlignment="1">
      <alignment horizontal="center" vertical="center"/>
    </xf>
    <xf numFmtId="0" fontId="16" fillId="6" borderId="82"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17" xfId="0" applyFont="1" applyFill="1" applyBorder="1" applyAlignment="1">
      <alignment horizontal="center" vertical="center"/>
    </xf>
    <xf numFmtId="0" fontId="16" fillId="6" borderId="83"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6" xfId="0" applyFont="1" applyFill="1" applyBorder="1" applyAlignment="1">
      <alignment horizontal="center" vertical="center"/>
    </xf>
  </cellXfs>
  <cellStyles count="24">
    <cellStyle name="パーセント 2" xfId="2" xr:uid="{00000000-0005-0000-0000-000000000000}"/>
    <cellStyle name="桁区切り" xfId="8" builtinId="6"/>
    <cellStyle name="桁区切り 2" xfId="1" xr:uid="{00000000-0005-0000-0000-000002000000}"/>
    <cellStyle name="桁区切り 3" xfId="13" xr:uid="{8B0C9889-7881-4406-8433-8F55DFAA8841}"/>
    <cellStyle name="桁区切り 3 2" xfId="20" xr:uid="{8B0C9889-7881-4406-8433-8F55DFAA8841}"/>
    <cellStyle name="桁区切り 4" xfId="22" xr:uid="{74D2BD3D-EC10-4C4D-BFFC-BE3E9C21B06A}"/>
    <cellStyle name="桁区切り 5" xfId="11" xr:uid="{4A8FD961-BA36-4861-B87B-6B5B19A08D8E}"/>
    <cellStyle name="標準" xfId="0" builtinId="0"/>
    <cellStyle name="標準 2" xfId="3" xr:uid="{00000000-0005-0000-0000-000004000000}"/>
    <cellStyle name="標準 2 2" xfId="16" xr:uid="{00000000-0005-0000-0000-000004000000}"/>
    <cellStyle name="標準 3" xfId="4" xr:uid="{00000000-0005-0000-0000-000005000000}"/>
    <cellStyle name="標準 3 2" xfId="7" xr:uid="{00000000-0005-0000-0000-000006000000}"/>
    <cellStyle name="標準 3 2 2" xfId="10" xr:uid="{5872A10D-31D4-47A9-B216-061F8132C863}"/>
    <cellStyle name="標準 3 3" xfId="17" xr:uid="{00000000-0005-0000-0000-000005000000}"/>
    <cellStyle name="標準 4" xfId="5" xr:uid="{00000000-0005-0000-0000-000007000000}"/>
    <cellStyle name="標準 4 2" xfId="14" xr:uid="{3E301CEE-B286-4BCF-AA70-A9984DA4F223}"/>
    <cellStyle name="標準 5" xfId="6" xr:uid="{00000000-0005-0000-0000-000008000000}"/>
    <cellStyle name="標準 6" xfId="9" xr:uid="{00000000-0005-0000-0000-000009000000}"/>
    <cellStyle name="標準 6 2" xfId="18" xr:uid="{00000000-0005-0000-0000-000009000000}"/>
    <cellStyle name="標準 7" xfId="12" xr:uid="{A9694FED-2D73-4974-8CA5-2774DCE4F80E}"/>
    <cellStyle name="標準 7 2" xfId="19" xr:uid="{A9694FED-2D73-4974-8CA5-2774DCE4F80E}"/>
    <cellStyle name="標準 8" xfId="15" xr:uid="{A69B3BE9-44C3-4032-98C4-5C9B6A522169}"/>
    <cellStyle name="標準 8 2" xfId="21" xr:uid="{C41DDE0A-15A7-4F57-A831-7D19D21270D1}"/>
    <cellStyle name="標準 9" xfId="23" xr:uid="{D3435B69-E58C-49E9-A197-2F6640B1FB77}"/>
  </cellStyles>
  <dxfs count="9">
    <dxf>
      <fill>
        <patternFill>
          <bgColor rgb="FFFF0000"/>
        </patternFill>
      </fill>
    </dxf>
    <dxf>
      <fill>
        <patternFill>
          <bgColor theme="0" tint="-0.34998626667073579"/>
        </patternFill>
      </fill>
    </dxf>
    <dxf>
      <fill>
        <patternFill>
          <bgColor theme="0" tint="-0.34998626667073579"/>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E5FEFF"/>
      <color rgb="FF00FF00"/>
      <color rgb="FF00FFFF"/>
      <color rgb="FFFDE9D9"/>
      <color rgb="FFFDE9FF"/>
      <color rgb="FFFF00FF"/>
      <color rgb="FFCDFF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44</xdr:col>
      <xdr:colOff>180976</xdr:colOff>
      <xdr:row>62</xdr:row>
      <xdr:rowOff>57150</xdr:rowOff>
    </xdr:from>
    <xdr:to>
      <xdr:col>49</xdr:col>
      <xdr:colOff>190501</xdr:colOff>
      <xdr:row>63</xdr:row>
      <xdr:rowOff>95250</xdr:rowOff>
    </xdr:to>
    <xdr:sp macro="" textlink="">
      <xdr:nvSpPr>
        <xdr:cNvPr id="3" name="正方形/長方形 2">
          <a:extLst>
            <a:ext uri="{FF2B5EF4-FFF2-40B4-BE49-F238E27FC236}">
              <a16:creationId xmlns:a16="http://schemas.microsoft.com/office/drawing/2014/main" id="{385E0D90-37AB-4B54-84AA-5A7D799D705A}"/>
            </a:ext>
          </a:extLst>
        </xdr:cNvPr>
        <xdr:cNvSpPr/>
      </xdr:nvSpPr>
      <xdr:spPr>
        <a:xfrm>
          <a:off x="9820276" y="13106400"/>
          <a:ext cx="1104900" cy="266700"/>
        </a:xfrm>
        <a:prstGeom prst="rect">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ysClr val="windowText" lastClr="000000"/>
              </a:solidFill>
              <a:latin typeface="HGｺﾞｼｯｸE" panose="020B0909000000000000" pitchFamily="49" charset="-128"/>
              <a:ea typeface="HGｺﾞｼｯｸE" panose="020B0909000000000000" pitchFamily="49" charset="-128"/>
            </a:rPr>
            <a:t>自動転記</a:t>
          </a:r>
        </a:p>
      </xdr:txBody>
    </xdr:sp>
    <xdr:clientData/>
  </xdr:twoCellAnchor>
  <xdr:twoCellAnchor>
    <xdr:from>
      <xdr:col>35</xdr:col>
      <xdr:colOff>171451</xdr:colOff>
      <xdr:row>63</xdr:row>
      <xdr:rowOff>123824</xdr:rowOff>
    </xdr:from>
    <xdr:to>
      <xdr:col>59</xdr:col>
      <xdr:colOff>216409</xdr:colOff>
      <xdr:row>64</xdr:row>
      <xdr:rowOff>85725</xdr:rowOff>
    </xdr:to>
    <xdr:sp macro="" textlink="">
      <xdr:nvSpPr>
        <xdr:cNvPr id="4" name="矢印: 左 3">
          <a:extLst>
            <a:ext uri="{FF2B5EF4-FFF2-40B4-BE49-F238E27FC236}">
              <a16:creationId xmlns:a16="http://schemas.microsoft.com/office/drawing/2014/main" id="{2522912D-3529-447F-968C-7CD3E12A1C4C}"/>
            </a:ext>
          </a:extLst>
        </xdr:cNvPr>
        <xdr:cNvSpPr/>
      </xdr:nvSpPr>
      <xdr:spPr>
        <a:xfrm>
          <a:off x="7839076" y="13754099"/>
          <a:ext cx="5302758" cy="19050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28</xdr:row>
          <xdr:rowOff>21390</xdr:rowOff>
        </xdr:from>
        <xdr:to>
          <xdr:col>34</xdr:col>
          <xdr:colOff>169034</xdr:colOff>
          <xdr:row>31</xdr:row>
          <xdr:rowOff>106649</xdr:rowOff>
        </xdr:to>
        <xdr:pic>
          <xdr:nvPicPr>
            <xdr:cNvPr id="3" name="図 2">
              <a:extLst>
                <a:ext uri="{FF2B5EF4-FFF2-40B4-BE49-F238E27FC236}">
                  <a16:creationId xmlns:a16="http://schemas.microsoft.com/office/drawing/2014/main" id="{5DB75111-7FE9-40FD-AFC6-6F9F90390608}"/>
                </a:ext>
              </a:extLst>
            </xdr:cNvPr>
            <xdr:cNvPicPr>
              <a:picLocks noChangeAspect="1" noChangeArrowheads="1"/>
              <a:extLst>
                <a:ext uri="{84589F7E-364E-4C9E-8A38-B11213B215E9}">
                  <a14:cameraTool cellRange="'0申請書作成シート'!$A$62:$AI$65" spid="_x0000_s7597"/>
                </a:ext>
              </a:extLst>
            </xdr:cNvPicPr>
          </xdr:nvPicPr>
          <xdr:blipFill>
            <a:blip xmlns:r="http://schemas.openxmlformats.org/officeDocument/2006/relationships" r:embed="rId1"/>
            <a:srcRect/>
            <a:stretch>
              <a:fillRect/>
            </a:stretch>
          </xdr:blipFill>
          <xdr:spPr bwMode="auto">
            <a:xfrm>
              <a:off x="0" y="5562455"/>
              <a:ext cx="6082817" cy="780999"/>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xdr:row>
          <xdr:rowOff>1241</xdr:rowOff>
        </xdr:from>
        <xdr:to>
          <xdr:col>34</xdr:col>
          <xdr:colOff>170217</xdr:colOff>
          <xdr:row>16</xdr:row>
          <xdr:rowOff>211456</xdr:rowOff>
        </xdr:to>
        <xdr:pic>
          <xdr:nvPicPr>
            <xdr:cNvPr id="5" name="図 4">
              <a:extLst>
                <a:ext uri="{FF2B5EF4-FFF2-40B4-BE49-F238E27FC236}">
                  <a16:creationId xmlns:a16="http://schemas.microsoft.com/office/drawing/2014/main" id="{F6367198-FCBA-4260-B39B-CDE2E25FAC8D}"/>
                </a:ext>
              </a:extLst>
            </xdr:cNvPr>
            <xdr:cNvPicPr>
              <a:picLocks noChangeAspect="1" noChangeArrowheads="1"/>
              <a:extLst>
                <a:ext uri="{84589F7E-364E-4C9E-8A38-B11213B215E9}">
                  <a14:cameraTool cellRange="'0申請書作成シート'!$A$54:$AI$58" spid="_x0000_s7598"/>
                </a:ext>
              </a:extLst>
            </xdr:cNvPicPr>
          </xdr:nvPicPr>
          <xdr:blipFill>
            <a:blip xmlns:r="http://schemas.openxmlformats.org/officeDocument/2006/relationships" r:embed="rId2"/>
            <a:srcRect/>
            <a:stretch>
              <a:fillRect/>
            </a:stretch>
          </xdr:blipFill>
          <xdr:spPr bwMode="auto">
            <a:xfrm>
              <a:off x="0" y="2163416"/>
              <a:ext cx="6647217" cy="130559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22</xdr:col>
      <xdr:colOff>161924</xdr:colOff>
      <xdr:row>19</xdr:row>
      <xdr:rowOff>0</xdr:rowOff>
    </xdr:from>
    <xdr:to>
      <xdr:col>37</xdr:col>
      <xdr:colOff>152399</xdr:colOff>
      <xdr:row>22</xdr:row>
      <xdr:rowOff>142875</xdr:rowOff>
    </xdr:to>
    <xdr:sp macro="" textlink="">
      <xdr:nvSpPr>
        <xdr:cNvPr id="3" name="吹き出し: 角を丸めた四角形 2">
          <a:extLst>
            <a:ext uri="{FF2B5EF4-FFF2-40B4-BE49-F238E27FC236}">
              <a16:creationId xmlns:a16="http://schemas.microsoft.com/office/drawing/2014/main" id="{16F5D74E-8CEB-4D5D-A768-08EF86603E8A}"/>
            </a:ext>
          </a:extLst>
        </xdr:cNvPr>
        <xdr:cNvSpPr/>
      </xdr:nvSpPr>
      <xdr:spPr>
        <a:xfrm>
          <a:off x="3933824" y="5400675"/>
          <a:ext cx="2562225" cy="657225"/>
        </a:xfrm>
        <a:prstGeom prst="wedgeRoundRectCallout">
          <a:avLst>
            <a:gd name="adj1" fmla="val -74473"/>
            <a:gd name="adj2" fmla="val 3530"/>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chemeClr val="tx1"/>
              </a:solidFill>
              <a:latin typeface="ＭＳ 明朝" panose="02020609040205080304" pitchFamily="17" charset="-128"/>
              <a:ea typeface="ＭＳ 明朝" panose="02020609040205080304" pitchFamily="17" charset="-128"/>
            </a:rPr>
            <a:t>7</a:t>
          </a:r>
          <a:r>
            <a:rPr kumimoji="1" lang="ja-JP" altLang="en-US" sz="1100">
              <a:solidFill>
                <a:schemeClr val="tx1"/>
              </a:solidFill>
              <a:latin typeface="ＭＳ 明朝" panose="02020609040205080304" pitchFamily="17" charset="-128"/>
              <a:ea typeface="ＭＳ 明朝" panose="02020609040205080304" pitchFamily="17" charset="-128"/>
            </a:rPr>
            <a:t>月以降の食材料費は補助対象外、</a:t>
          </a:r>
          <a:r>
            <a:rPr kumimoji="1" lang="en-US" altLang="ja-JP" sz="1100">
              <a:solidFill>
                <a:schemeClr val="tx1"/>
              </a:solidFill>
              <a:latin typeface="ＭＳ 明朝" panose="02020609040205080304" pitchFamily="17" charset="-128"/>
              <a:ea typeface="ＭＳ 明朝" panose="02020609040205080304" pitchFamily="17" charset="-128"/>
            </a:rPr>
            <a:t>4</a:t>
          </a:r>
          <a:r>
            <a:rPr kumimoji="1" lang="ja-JP" altLang="en-US" sz="1100">
              <a:solidFill>
                <a:schemeClr val="tx1"/>
              </a:solidFill>
              <a:latin typeface="ＭＳ 明朝" panose="02020609040205080304" pitchFamily="17" charset="-128"/>
              <a:ea typeface="ＭＳ 明朝" panose="02020609040205080304" pitchFamily="17" charset="-128"/>
            </a:rPr>
            <a:t>月～</a:t>
          </a:r>
          <a:r>
            <a:rPr kumimoji="1" lang="en-US" altLang="ja-JP" sz="1100">
              <a:solidFill>
                <a:schemeClr val="tx1"/>
              </a:solidFill>
              <a:latin typeface="ＭＳ 明朝" panose="02020609040205080304" pitchFamily="17" charset="-128"/>
              <a:ea typeface="ＭＳ 明朝" panose="02020609040205080304" pitchFamily="17" charset="-128"/>
            </a:rPr>
            <a:t>6</a:t>
          </a:r>
          <a:r>
            <a:rPr kumimoji="1" lang="ja-JP" altLang="en-US" sz="1100">
              <a:solidFill>
                <a:schemeClr val="tx1"/>
              </a:solidFill>
              <a:latin typeface="ＭＳ 明朝" panose="02020609040205080304" pitchFamily="17" charset="-128"/>
              <a:ea typeface="ＭＳ 明朝" panose="02020609040205080304" pitchFamily="17" charset="-128"/>
            </a:rPr>
            <a:t>月のみ補助対象となる。</a:t>
          </a:r>
        </a:p>
      </xdr:txBody>
    </xdr:sp>
    <xdr:clientData/>
  </xdr:twoCellAnchor>
  <xdr:twoCellAnchor>
    <xdr:from>
      <xdr:col>22</xdr:col>
      <xdr:colOff>152399</xdr:colOff>
      <xdr:row>32</xdr:row>
      <xdr:rowOff>104775</xdr:rowOff>
    </xdr:from>
    <xdr:to>
      <xdr:col>38</xdr:col>
      <xdr:colOff>3174</xdr:colOff>
      <xdr:row>41</xdr:row>
      <xdr:rowOff>88899</xdr:rowOff>
    </xdr:to>
    <xdr:sp macro="" textlink="">
      <xdr:nvSpPr>
        <xdr:cNvPr id="4" name="吹き出し: 角を丸めた四角形 3">
          <a:extLst>
            <a:ext uri="{FF2B5EF4-FFF2-40B4-BE49-F238E27FC236}">
              <a16:creationId xmlns:a16="http://schemas.microsoft.com/office/drawing/2014/main" id="{A661D14F-A91D-438F-B677-33BB127720B5}"/>
            </a:ext>
          </a:extLst>
        </xdr:cNvPr>
        <xdr:cNvSpPr/>
      </xdr:nvSpPr>
      <xdr:spPr>
        <a:xfrm>
          <a:off x="3714749" y="7505700"/>
          <a:ext cx="2441575" cy="1450974"/>
        </a:xfrm>
        <a:prstGeom prst="wedgeRoundRectCallout">
          <a:avLst>
            <a:gd name="adj1" fmla="val -71695"/>
            <a:gd name="adj2" fmla="val 3904"/>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chemeClr val="tx1"/>
              </a:solidFill>
              <a:latin typeface="ＭＳ 明朝" panose="02020609040205080304" pitchFamily="17" charset="-128"/>
              <a:ea typeface="ＭＳ 明朝" panose="02020609040205080304" pitchFamily="17" charset="-128"/>
            </a:rPr>
            <a:t>4</a:t>
          </a:r>
          <a:r>
            <a:rPr kumimoji="1" lang="ja-JP" altLang="en-US" sz="1100">
              <a:solidFill>
                <a:schemeClr val="tx1"/>
              </a:solidFill>
              <a:latin typeface="ＭＳ 明朝" panose="02020609040205080304" pitchFamily="17" charset="-128"/>
              <a:ea typeface="ＭＳ 明朝" panose="02020609040205080304" pitchFamily="17" charset="-128"/>
            </a:rPr>
            <a:t>月以降、利用者負担額を増額しているが、事業者負担分がある場合は、物価高騰に係る利用者負担額の増額分を控除した額が補助対象となる。</a:t>
          </a:r>
        </a:p>
      </xdr:txBody>
    </xdr:sp>
    <xdr:clientData/>
  </xdr:twoCellAnchor>
  <xdr:twoCellAnchor>
    <xdr:from>
      <xdr:col>12</xdr:col>
      <xdr:colOff>95250</xdr:colOff>
      <xdr:row>18</xdr:row>
      <xdr:rowOff>9525</xdr:rowOff>
    </xdr:from>
    <xdr:to>
      <xdr:col>12</xdr:col>
      <xdr:colOff>95250</xdr:colOff>
      <xdr:row>18</xdr:row>
      <xdr:rowOff>161925</xdr:rowOff>
    </xdr:to>
    <xdr:cxnSp macro="">
      <xdr:nvCxnSpPr>
        <xdr:cNvPr id="5" name="直線矢印コネクタ 4">
          <a:extLst>
            <a:ext uri="{FF2B5EF4-FFF2-40B4-BE49-F238E27FC236}">
              <a16:creationId xmlns:a16="http://schemas.microsoft.com/office/drawing/2014/main" id="{C227E989-0DDC-46BF-B820-F30C439795EE}"/>
            </a:ext>
          </a:extLst>
        </xdr:cNvPr>
        <xdr:cNvCxnSpPr/>
      </xdr:nvCxnSpPr>
      <xdr:spPr>
        <a:xfrm>
          <a:off x="2152650" y="5238750"/>
          <a:ext cx="0" cy="1524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85725</xdr:colOff>
      <xdr:row>34</xdr:row>
      <xdr:rowOff>19050</xdr:rowOff>
    </xdr:from>
    <xdr:to>
      <xdr:col>6</xdr:col>
      <xdr:colOff>85725</xdr:colOff>
      <xdr:row>35</xdr:row>
      <xdr:rowOff>0</xdr:rowOff>
    </xdr:to>
    <xdr:cxnSp macro="">
      <xdr:nvCxnSpPr>
        <xdr:cNvPr id="6" name="直線矢印コネクタ 5">
          <a:extLst>
            <a:ext uri="{FF2B5EF4-FFF2-40B4-BE49-F238E27FC236}">
              <a16:creationId xmlns:a16="http://schemas.microsoft.com/office/drawing/2014/main" id="{0E8BD84A-645F-410A-A5E1-AD30E337E3F4}"/>
            </a:ext>
          </a:extLst>
        </xdr:cNvPr>
        <xdr:cNvCxnSpPr/>
      </xdr:nvCxnSpPr>
      <xdr:spPr>
        <a:xfrm>
          <a:off x="1114425" y="8001000"/>
          <a:ext cx="0" cy="1524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0</xdr:colOff>
      <xdr:row>71</xdr:row>
      <xdr:rowOff>0</xdr:rowOff>
    </xdr:from>
    <xdr:to>
      <xdr:col>25</xdr:col>
      <xdr:colOff>152400</xdr:colOff>
      <xdr:row>74</xdr:row>
      <xdr:rowOff>161925</xdr:rowOff>
    </xdr:to>
    <xdr:sp macro="" textlink="">
      <xdr:nvSpPr>
        <xdr:cNvPr id="7" name="右中かっこ 6">
          <a:extLst>
            <a:ext uri="{FF2B5EF4-FFF2-40B4-BE49-F238E27FC236}">
              <a16:creationId xmlns:a16="http://schemas.microsoft.com/office/drawing/2014/main" id="{E1AAFE63-C4A4-437B-8DD2-88F655522E13}"/>
            </a:ext>
          </a:extLst>
        </xdr:cNvPr>
        <xdr:cNvSpPr/>
      </xdr:nvSpPr>
      <xdr:spPr>
        <a:xfrm>
          <a:off x="4286250" y="12277725"/>
          <a:ext cx="152400" cy="67627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25</xdr:col>
      <xdr:colOff>76200</xdr:colOff>
      <xdr:row>75</xdr:row>
      <xdr:rowOff>133350</xdr:rowOff>
    </xdr:from>
    <xdr:to>
      <xdr:col>38</xdr:col>
      <xdr:colOff>0</xdr:colOff>
      <xdr:row>79</xdr:row>
      <xdr:rowOff>28575</xdr:rowOff>
    </xdr:to>
    <xdr:sp macro="" textlink="">
      <xdr:nvSpPr>
        <xdr:cNvPr id="8" name="吹き出し: 角を丸めた四角形 7">
          <a:extLst>
            <a:ext uri="{FF2B5EF4-FFF2-40B4-BE49-F238E27FC236}">
              <a16:creationId xmlns:a16="http://schemas.microsoft.com/office/drawing/2014/main" id="{3DCB3C20-B8A0-4795-9A50-7F56C992C793}"/>
            </a:ext>
          </a:extLst>
        </xdr:cNvPr>
        <xdr:cNvSpPr/>
      </xdr:nvSpPr>
      <xdr:spPr>
        <a:xfrm>
          <a:off x="4362450" y="13096875"/>
          <a:ext cx="2152650" cy="590550"/>
        </a:xfrm>
        <a:prstGeom prst="wedgeRoundRectCallout">
          <a:avLst>
            <a:gd name="adj1" fmla="val -59512"/>
            <a:gd name="adj2" fmla="val -36275"/>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レシートが大量にある場合は、概算による算出でも可。</a:t>
          </a:r>
        </a:p>
      </xdr:txBody>
    </xdr:sp>
    <xdr:clientData/>
  </xdr:twoCellAnchor>
  <xdr:twoCellAnchor>
    <xdr:from>
      <xdr:col>12</xdr:col>
      <xdr:colOff>19051</xdr:colOff>
      <xdr:row>59</xdr:row>
      <xdr:rowOff>95250</xdr:rowOff>
    </xdr:from>
    <xdr:to>
      <xdr:col>15</xdr:col>
      <xdr:colOff>133350</xdr:colOff>
      <xdr:row>60</xdr:row>
      <xdr:rowOff>104775</xdr:rowOff>
    </xdr:to>
    <xdr:cxnSp macro="">
      <xdr:nvCxnSpPr>
        <xdr:cNvPr id="9" name="直線矢印コネクタ 8">
          <a:extLst>
            <a:ext uri="{FF2B5EF4-FFF2-40B4-BE49-F238E27FC236}">
              <a16:creationId xmlns:a16="http://schemas.microsoft.com/office/drawing/2014/main" id="{1DB390FF-C725-40A6-9CFF-160506C2D2F1}"/>
            </a:ext>
          </a:extLst>
        </xdr:cNvPr>
        <xdr:cNvCxnSpPr/>
      </xdr:nvCxnSpPr>
      <xdr:spPr>
        <a:xfrm flipH="1" flipV="1">
          <a:off x="2076451" y="10296525"/>
          <a:ext cx="628649" cy="180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19052</xdr:colOff>
      <xdr:row>57</xdr:row>
      <xdr:rowOff>104775</xdr:rowOff>
    </xdr:from>
    <xdr:to>
      <xdr:col>15</xdr:col>
      <xdr:colOff>142875</xdr:colOff>
      <xdr:row>57</xdr:row>
      <xdr:rowOff>104775</xdr:rowOff>
    </xdr:to>
    <xdr:cxnSp macro="">
      <xdr:nvCxnSpPr>
        <xdr:cNvPr id="10" name="直線矢印コネクタ 9">
          <a:extLst>
            <a:ext uri="{FF2B5EF4-FFF2-40B4-BE49-F238E27FC236}">
              <a16:creationId xmlns:a16="http://schemas.microsoft.com/office/drawing/2014/main" id="{0B9E987A-DFF3-4990-9FE5-110EFA01D2FE}"/>
            </a:ext>
          </a:extLst>
        </xdr:cNvPr>
        <xdr:cNvCxnSpPr/>
      </xdr:nvCxnSpPr>
      <xdr:spPr>
        <a:xfrm flipH="1">
          <a:off x="2076452" y="9963150"/>
          <a:ext cx="638173"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56</xdr:row>
      <xdr:rowOff>9525</xdr:rowOff>
    </xdr:from>
    <xdr:to>
      <xdr:col>10</xdr:col>
      <xdr:colOff>19050</xdr:colOff>
      <xdr:row>59</xdr:row>
      <xdr:rowOff>133350</xdr:rowOff>
    </xdr:to>
    <xdr:sp macro="" textlink="">
      <xdr:nvSpPr>
        <xdr:cNvPr id="11" name="左中かっこ 10">
          <a:extLst>
            <a:ext uri="{FF2B5EF4-FFF2-40B4-BE49-F238E27FC236}">
              <a16:creationId xmlns:a16="http://schemas.microsoft.com/office/drawing/2014/main" id="{C32333B5-1950-4D60-A47B-B6BF1D5BD495}"/>
            </a:ext>
          </a:extLst>
        </xdr:cNvPr>
        <xdr:cNvSpPr/>
      </xdr:nvSpPr>
      <xdr:spPr>
        <a:xfrm>
          <a:off x="1390650" y="9696450"/>
          <a:ext cx="342900" cy="638175"/>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95249</xdr:colOff>
      <xdr:row>55</xdr:row>
      <xdr:rowOff>85725</xdr:rowOff>
    </xdr:from>
    <xdr:to>
      <xdr:col>8</xdr:col>
      <xdr:colOff>66674</xdr:colOff>
      <xdr:row>63</xdr:row>
      <xdr:rowOff>152400</xdr:rowOff>
    </xdr:to>
    <xdr:sp macro="" textlink="">
      <xdr:nvSpPr>
        <xdr:cNvPr id="12" name="テキスト ボックス 11">
          <a:extLst>
            <a:ext uri="{FF2B5EF4-FFF2-40B4-BE49-F238E27FC236}">
              <a16:creationId xmlns:a16="http://schemas.microsoft.com/office/drawing/2014/main" id="{E43CFE57-56C5-4DFB-9ECC-11B636B9103D}"/>
            </a:ext>
          </a:extLst>
        </xdr:cNvPr>
        <xdr:cNvSpPr txBox="1"/>
      </xdr:nvSpPr>
      <xdr:spPr>
        <a:xfrm>
          <a:off x="1123949" y="9601200"/>
          <a:ext cx="314325"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900"/>
            <a:t>物価高騰分</a:t>
          </a:r>
        </a:p>
      </xdr:txBody>
    </xdr:sp>
    <xdr:clientData/>
  </xdr:twoCellAnchor>
  <xdr:twoCellAnchor>
    <xdr:from>
      <xdr:col>24</xdr:col>
      <xdr:colOff>142875</xdr:colOff>
      <xdr:row>58</xdr:row>
      <xdr:rowOff>1</xdr:rowOff>
    </xdr:from>
    <xdr:to>
      <xdr:col>38</xdr:col>
      <xdr:colOff>19050</xdr:colOff>
      <xdr:row>62</xdr:row>
      <xdr:rowOff>1</xdr:rowOff>
    </xdr:to>
    <xdr:sp macro="" textlink="">
      <xdr:nvSpPr>
        <xdr:cNvPr id="13" name="吹き出し: 角を丸めた四角形 12">
          <a:extLst>
            <a:ext uri="{FF2B5EF4-FFF2-40B4-BE49-F238E27FC236}">
              <a16:creationId xmlns:a16="http://schemas.microsoft.com/office/drawing/2014/main" id="{8B4E335A-F8D8-4457-A14C-A12FF711AEC8}"/>
            </a:ext>
          </a:extLst>
        </xdr:cNvPr>
        <xdr:cNvSpPr/>
      </xdr:nvSpPr>
      <xdr:spPr>
        <a:xfrm>
          <a:off x="4257675" y="10029826"/>
          <a:ext cx="2276475" cy="685800"/>
        </a:xfrm>
        <a:prstGeom prst="wedgeRoundRectCallout">
          <a:avLst>
            <a:gd name="adj1" fmla="val -60982"/>
            <a:gd name="adj2" fmla="val 7001"/>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消費税は考慮していない図になります。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24AB8-D970-4E9C-8F9D-653B883BA6A8}">
  <sheetPr>
    <tabColor rgb="FFFF00FF"/>
    <pageSetUpPr fitToPage="1"/>
  </sheetPr>
  <dimension ref="A1:CA150"/>
  <sheetViews>
    <sheetView view="pageBreakPreview" zoomScaleNormal="100" zoomScaleSheetLayoutView="100" workbookViewId="0">
      <selection activeCell="M50" sqref="M50:O50"/>
    </sheetView>
  </sheetViews>
  <sheetFormatPr defaultColWidth="5.75" defaultRowHeight="21" customHeight="1"/>
  <cols>
    <col min="1" max="59" width="2.875" style="1" customWidth="1"/>
    <col min="60" max="16384" width="5.75" style="1"/>
  </cols>
  <sheetData>
    <row r="1" spans="1:59" ht="20.25" customHeight="1">
      <c r="A1" s="36"/>
      <c r="B1" s="36"/>
      <c r="C1" s="36"/>
      <c r="D1" s="36"/>
      <c r="E1" s="36"/>
      <c r="F1" s="36"/>
      <c r="G1" s="36"/>
      <c r="H1" s="36"/>
      <c r="I1" s="36"/>
      <c r="J1" s="36"/>
      <c r="K1" s="36"/>
      <c r="L1" s="36"/>
      <c r="M1" s="36"/>
      <c r="N1" s="36"/>
      <c r="O1" s="36"/>
      <c r="P1" s="36"/>
      <c r="Q1" s="5"/>
      <c r="R1" s="5"/>
      <c r="S1" s="5"/>
      <c r="T1" s="5"/>
      <c r="U1" s="5"/>
      <c r="V1" s="5"/>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row>
    <row r="2" spans="1:59" ht="20.25" customHeight="1">
      <c r="A2" s="60" t="s">
        <v>278</v>
      </c>
      <c r="B2" s="60"/>
      <c r="E2" s="60"/>
      <c r="F2" s="60"/>
      <c r="G2" s="60"/>
      <c r="H2" s="60"/>
      <c r="I2" s="60"/>
      <c r="J2" s="60"/>
      <c r="K2" s="60"/>
      <c r="L2" s="60"/>
      <c r="M2" s="60"/>
      <c r="N2" s="60"/>
      <c r="O2" s="60"/>
      <c r="P2" s="60"/>
      <c r="Q2" s="5"/>
      <c r="R2" s="5"/>
      <c r="S2" s="5"/>
      <c r="T2" s="5"/>
      <c r="U2" s="5"/>
      <c r="V2" s="5"/>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row>
    <row r="3" spans="1:59" ht="20.25" customHeight="1">
      <c r="A3" s="60" t="s">
        <v>235</v>
      </c>
      <c r="B3" s="60"/>
      <c r="E3" s="60"/>
      <c r="F3" s="60"/>
      <c r="G3" s="60"/>
      <c r="H3" s="60"/>
      <c r="I3" s="60"/>
      <c r="J3" s="60"/>
      <c r="K3" s="60"/>
      <c r="L3" s="60"/>
      <c r="M3" s="60"/>
      <c r="N3" s="60"/>
      <c r="O3" s="60"/>
      <c r="P3" s="60"/>
      <c r="Q3" s="5"/>
      <c r="R3" s="5"/>
      <c r="S3" s="5"/>
      <c r="T3" s="5"/>
      <c r="U3" s="5"/>
      <c r="V3" s="5"/>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row>
    <row r="4" spans="1:59" ht="20.25" customHeight="1">
      <c r="A4" s="36"/>
      <c r="B4" s="36"/>
      <c r="E4" s="36"/>
      <c r="F4" s="36"/>
      <c r="G4" s="36"/>
      <c r="H4" s="36"/>
      <c r="I4" s="36"/>
      <c r="J4" s="36"/>
      <c r="K4" s="36"/>
      <c r="L4" s="36"/>
      <c r="M4" s="36"/>
      <c r="N4" s="36"/>
      <c r="O4" s="36"/>
      <c r="P4" s="36"/>
      <c r="Q4" s="5"/>
      <c r="R4" s="5"/>
      <c r="S4" s="5"/>
      <c r="T4" s="5"/>
      <c r="U4" s="5"/>
      <c r="V4" s="5"/>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row>
    <row r="5" spans="1:59" ht="20.25" customHeight="1">
      <c r="A5" s="67" t="s">
        <v>272</v>
      </c>
      <c r="B5" s="67"/>
      <c r="E5" s="68"/>
      <c r="F5" s="68"/>
      <c r="G5" s="36"/>
      <c r="H5" s="36"/>
      <c r="I5" s="36"/>
      <c r="J5" s="36"/>
      <c r="K5" s="36"/>
      <c r="L5" s="36"/>
      <c r="M5" s="36"/>
      <c r="N5" s="36"/>
      <c r="O5" s="36"/>
      <c r="P5" s="36"/>
      <c r="Q5" s="5"/>
      <c r="R5" s="5"/>
      <c r="S5" s="5"/>
      <c r="T5" s="5"/>
      <c r="U5" s="5"/>
      <c r="V5" s="5"/>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row>
    <row r="6" spans="1:59" ht="48.75" customHeight="1">
      <c r="A6" s="443" t="s">
        <v>241</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c r="AL6" s="443"/>
      <c r="AM6" s="443"/>
      <c r="AN6" s="443"/>
      <c r="AO6" s="443"/>
      <c r="AP6" s="443"/>
      <c r="AQ6" s="443"/>
      <c r="AR6" s="443"/>
      <c r="AS6" s="443"/>
      <c r="AT6" s="5"/>
      <c r="AU6" s="5"/>
      <c r="AV6" s="5"/>
      <c r="AW6" s="5"/>
      <c r="AX6" s="5"/>
      <c r="AY6" s="5"/>
      <c r="AZ6" s="5"/>
      <c r="BA6" s="5"/>
      <c r="BB6" s="5"/>
      <c r="BC6" s="5"/>
      <c r="BD6" s="5"/>
      <c r="BE6" s="5"/>
      <c r="BF6" s="5"/>
      <c r="BG6" s="5"/>
    </row>
    <row r="7" spans="1:59" ht="20.25" customHeight="1">
      <c r="A7" s="67" t="s">
        <v>273</v>
      </c>
      <c r="B7" s="67"/>
      <c r="E7" s="70"/>
      <c r="F7" s="70"/>
      <c r="G7" s="61"/>
      <c r="H7" s="61"/>
      <c r="I7" s="61"/>
      <c r="J7" s="61"/>
      <c r="K7" s="61"/>
      <c r="L7" s="61"/>
      <c r="M7" s="61"/>
      <c r="N7" s="61"/>
      <c r="O7" s="61"/>
      <c r="P7" s="61"/>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row>
    <row r="8" spans="1:59" ht="21" customHeight="1">
      <c r="A8" s="67" t="s">
        <v>274</v>
      </c>
      <c r="B8" s="67"/>
      <c r="E8" s="71"/>
      <c r="F8" s="71"/>
      <c r="G8" s="64"/>
      <c r="H8" s="64"/>
      <c r="I8" s="64"/>
      <c r="J8" s="64"/>
      <c r="K8" s="64"/>
      <c r="L8" s="64"/>
      <c r="M8" s="64"/>
      <c r="N8" s="64"/>
      <c r="O8" s="64"/>
      <c r="P8" s="64"/>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row>
    <row r="9" spans="1:59" ht="21" customHeight="1">
      <c r="A9" s="67"/>
      <c r="B9" s="67"/>
      <c r="E9" s="71"/>
      <c r="F9" s="71"/>
      <c r="G9" s="64"/>
      <c r="H9" s="64"/>
      <c r="I9" s="64"/>
      <c r="J9" s="64"/>
      <c r="K9" s="64"/>
      <c r="L9" s="64"/>
      <c r="M9" s="64"/>
      <c r="N9" s="64"/>
      <c r="O9" s="64"/>
      <c r="P9" s="64"/>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row>
    <row r="10" spans="1:59" s="2" customFormat="1" ht="15" thickBot="1">
      <c r="A10" s="2" t="s">
        <v>112</v>
      </c>
    </row>
    <row r="11" spans="1:59" s="2" customFormat="1" ht="15" thickBot="1">
      <c r="A11" s="207" t="s">
        <v>133</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59"/>
      <c r="AI11" s="59"/>
      <c r="AJ11" s="59"/>
      <c r="AK11" s="59"/>
      <c r="AL11" s="59"/>
      <c r="AM11" s="59"/>
      <c r="AN11" s="59"/>
      <c r="AO11" s="59"/>
      <c r="AP11" s="59"/>
      <c r="AQ11" s="59"/>
      <c r="AR11" s="59"/>
      <c r="AS11" s="59"/>
      <c r="AT11" s="59"/>
      <c r="AU11" s="59"/>
      <c r="AV11" s="59"/>
      <c r="AW11" s="59"/>
      <c r="AX11" s="59"/>
      <c r="AY11" s="59"/>
      <c r="AZ11" s="59"/>
      <c r="BA11" s="59"/>
      <c r="BB11" s="59"/>
      <c r="BC11" s="73"/>
      <c r="BD11" s="244"/>
      <c r="BE11" s="245"/>
    </row>
    <row r="12" spans="1:59" s="2" customFormat="1" ht="15" customHeight="1">
      <c r="A12" s="202" t="s">
        <v>163</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35"/>
      <c r="BE12" s="74"/>
    </row>
    <row r="13" spans="1:59" s="2" customFormat="1" ht="14.25">
      <c r="A13" s="202" t="s">
        <v>164</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BE13" s="74"/>
    </row>
    <row r="14" spans="1:59" s="2" customFormat="1" ht="14.25">
      <c r="A14" s="202" t="s">
        <v>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BE14" s="74"/>
    </row>
    <row r="15" spans="1:59" s="2" customFormat="1" ht="14.25">
      <c r="A15" s="202" t="s">
        <v>51</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BE15" s="74"/>
    </row>
    <row r="16" spans="1:59" s="2" customFormat="1" ht="14.25">
      <c r="A16" s="202" t="s">
        <v>90</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BE16" s="74"/>
    </row>
    <row r="17" spans="1:58" s="2" customFormat="1" ht="14.25">
      <c r="A17" s="202" t="s">
        <v>233</v>
      </c>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BE17" s="74"/>
    </row>
    <row r="18" spans="1:58" s="2" customFormat="1" ht="14.25">
      <c r="A18" s="202" t="s">
        <v>114</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BE18" s="74"/>
    </row>
    <row r="19" spans="1:58" s="2" customFormat="1" ht="14.25">
      <c r="A19" s="57"/>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BE19" s="74"/>
    </row>
    <row r="20" spans="1:58" s="2" customFormat="1" ht="14.25">
      <c r="A20" s="202" t="s">
        <v>165</v>
      </c>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BE20" s="74"/>
    </row>
    <row r="21" spans="1:58" s="2" customFormat="1" ht="14.25">
      <c r="A21" s="173" t="s">
        <v>299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BE21" s="74"/>
    </row>
    <row r="22" spans="1:58" ht="15" customHeight="1">
      <c r="A22" s="444" t="s">
        <v>242</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c r="BA22" s="255"/>
      <c r="BB22" s="255"/>
      <c r="BC22" s="255"/>
      <c r="BD22" s="75"/>
      <c r="BE22" s="79"/>
      <c r="BF22" s="75"/>
    </row>
    <row r="23" spans="1:58" ht="15" customHeight="1">
      <c r="A23" s="77"/>
      <c r="B23" s="33" t="s">
        <v>118</v>
      </c>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M23" s="75"/>
      <c r="AN23" s="75"/>
      <c r="AO23" s="75"/>
      <c r="AP23" s="75"/>
      <c r="AQ23" s="75"/>
      <c r="AR23" s="75"/>
      <c r="AS23" s="75"/>
      <c r="AT23" s="75"/>
      <c r="AU23" s="75"/>
      <c r="AV23" s="75"/>
      <c r="AW23" s="75"/>
      <c r="AX23" s="75"/>
      <c r="AY23" s="75"/>
      <c r="AZ23" s="75"/>
      <c r="BA23" s="75"/>
      <c r="BB23" s="75"/>
      <c r="BC23" s="75"/>
      <c r="BD23" s="75"/>
      <c r="BE23" s="79"/>
      <c r="BF23" s="75"/>
    </row>
    <row r="24" spans="1:58" ht="15" customHeight="1">
      <c r="A24" s="444" t="s">
        <v>243</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M24" s="78"/>
      <c r="AN24" s="78"/>
      <c r="AO24" s="78"/>
      <c r="AP24" s="78"/>
      <c r="AQ24" s="78"/>
      <c r="AR24" s="78"/>
      <c r="AS24" s="78"/>
      <c r="AT24" s="78"/>
      <c r="AU24" s="78"/>
      <c r="AV24" s="78"/>
      <c r="AW24" s="78"/>
      <c r="AX24" s="78"/>
      <c r="AY24" s="78"/>
      <c r="AZ24" s="78"/>
      <c r="BA24" s="78"/>
      <c r="BB24" s="78"/>
      <c r="BC24" s="78"/>
      <c r="BD24" s="78"/>
      <c r="BE24" s="80"/>
      <c r="BF24" s="78"/>
    </row>
    <row r="25" spans="1:58" ht="15" customHeight="1">
      <c r="A25" s="444" t="s">
        <v>119</v>
      </c>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M25" s="75"/>
      <c r="AN25" s="75"/>
      <c r="AO25" s="75"/>
      <c r="AP25" s="75"/>
      <c r="AQ25" s="75"/>
      <c r="AR25" s="75"/>
      <c r="AS25" s="75"/>
      <c r="AT25" s="75"/>
      <c r="AU25" s="75"/>
      <c r="AV25" s="75"/>
      <c r="AW25" s="75"/>
      <c r="AX25" s="75"/>
      <c r="AY25" s="75"/>
      <c r="AZ25" s="75"/>
      <c r="BA25" s="75"/>
      <c r="BB25" s="75"/>
      <c r="BC25" s="75"/>
      <c r="BD25" s="75"/>
      <c r="BE25" s="79"/>
      <c r="BF25" s="75"/>
    </row>
    <row r="26" spans="1:58" ht="15" customHeight="1">
      <c r="A26" s="77"/>
      <c r="B26" s="33"/>
      <c r="C26" s="170" t="s">
        <v>288</v>
      </c>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33"/>
      <c r="AM26" s="75"/>
      <c r="AN26" s="75"/>
      <c r="AO26" s="75"/>
      <c r="AP26" s="75"/>
      <c r="AQ26" s="75"/>
      <c r="AR26" s="75"/>
      <c r="AS26" s="75"/>
      <c r="AT26" s="75"/>
      <c r="AU26" s="75"/>
      <c r="AV26" s="75"/>
      <c r="AW26" s="75"/>
      <c r="AX26" s="75"/>
      <c r="AY26" s="75"/>
      <c r="AZ26" s="75"/>
      <c r="BA26" s="75"/>
      <c r="BB26" s="75"/>
      <c r="BC26" s="75"/>
      <c r="BD26" s="75"/>
      <c r="BE26" s="79"/>
      <c r="BF26" s="75"/>
    </row>
    <row r="27" spans="1:58" ht="15" customHeight="1">
      <c r="A27" s="77"/>
      <c r="B27" s="33"/>
      <c r="C27" s="170" t="s">
        <v>120</v>
      </c>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33"/>
      <c r="AM27" s="75"/>
      <c r="AN27" s="75"/>
      <c r="AO27" s="75"/>
      <c r="AP27" s="75"/>
      <c r="AQ27" s="75"/>
      <c r="AR27" s="75"/>
      <c r="AS27" s="75"/>
      <c r="AT27" s="75"/>
      <c r="AU27" s="75"/>
      <c r="AV27" s="75"/>
      <c r="AW27" s="75"/>
      <c r="AX27" s="75"/>
      <c r="AY27" s="75"/>
      <c r="AZ27" s="75"/>
      <c r="BA27" s="75"/>
      <c r="BB27" s="75"/>
      <c r="BC27" s="75"/>
      <c r="BD27" s="75"/>
      <c r="BE27" s="79"/>
      <c r="BF27" s="75"/>
    </row>
    <row r="28" spans="1:58" ht="15" customHeight="1">
      <c r="A28" s="77"/>
      <c r="B28" s="33"/>
      <c r="C28" s="367" t="s">
        <v>289</v>
      </c>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3"/>
      <c r="AM28" s="78"/>
      <c r="AN28" s="78"/>
      <c r="AO28" s="78"/>
      <c r="AP28" s="78"/>
      <c r="AQ28" s="78"/>
      <c r="AR28" s="78"/>
      <c r="AS28" s="78"/>
      <c r="AT28" s="78"/>
      <c r="AU28" s="78"/>
      <c r="AV28" s="78"/>
      <c r="AW28" s="78"/>
      <c r="AX28" s="78"/>
      <c r="AY28" s="78"/>
      <c r="AZ28" s="78"/>
      <c r="BA28" s="78"/>
      <c r="BB28" s="78"/>
      <c r="BC28" s="78"/>
      <c r="BD28" s="78"/>
      <c r="BE28" s="80"/>
      <c r="BF28" s="78"/>
    </row>
    <row r="29" spans="1:58" ht="15" customHeight="1">
      <c r="A29" s="77"/>
      <c r="B29" s="33"/>
      <c r="C29" s="171"/>
      <c r="D29" s="367" t="s">
        <v>290</v>
      </c>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3"/>
      <c r="AM29" s="78"/>
      <c r="AN29" s="78"/>
      <c r="AO29" s="78"/>
      <c r="AP29" s="78"/>
      <c r="AQ29" s="78"/>
      <c r="AR29" s="78"/>
      <c r="AS29" s="78"/>
      <c r="AT29" s="78"/>
      <c r="AU29" s="78"/>
      <c r="AV29" s="78"/>
      <c r="AW29" s="78"/>
      <c r="AX29" s="78"/>
      <c r="AY29" s="78"/>
      <c r="AZ29" s="78"/>
      <c r="BA29" s="78"/>
      <c r="BB29" s="78"/>
      <c r="BC29" s="78"/>
      <c r="BD29" s="78"/>
      <c r="BE29" s="80"/>
      <c r="BF29" s="78"/>
    </row>
    <row r="30" spans="1:58" ht="15" customHeight="1">
      <c r="A30" s="77"/>
      <c r="B30" s="33"/>
      <c r="C30" s="367" t="s">
        <v>291</v>
      </c>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3"/>
      <c r="AM30" s="78"/>
      <c r="AN30" s="78"/>
      <c r="AO30" s="78"/>
      <c r="AP30" s="78"/>
      <c r="AQ30" s="78"/>
      <c r="AR30" s="78"/>
      <c r="AS30" s="78"/>
      <c r="AT30" s="78"/>
      <c r="AU30" s="78"/>
      <c r="AV30" s="78"/>
      <c r="AW30" s="78"/>
      <c r="AX30" s="78"/>
      <c r="AY30" s="78"/>
      <c r="AZ30" s="78"/>
      <c r="BA30" s="78"/>
      <c r="BB30" s="78"/>
      <c r="BC30" s="78"/>
      <c r="BD30" s="78"/>
      <c r="BE30" s="80"/>
      <c r="BF30" s="78"/>
    </row>
    <row r="31" spans="1:58" ht="15" customHeight="1">
      <c r="A31" s="77"/>
      <c r="B31" s="33"/>
      <c r="C31" s="172"/>
      <c r="D31" s="367" t="s">
        <v>292</v>
      </c>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3"/>
      <c r="AM31" s="78"/>
      <c r="AN31" s="78"/>
      <c r="AO31" s="78"/>
      <c r="AP31" s="78"/>
      <c r="AQ31" s="78"/>
      <c r="AR31" s="78"/>
      <c r="AS31" s="78"/>
      <c r="AT31" s="78"/>
      <c r="AU31" s="78"/>
      <c r="AV31" s="78"/>
      <c r="AW31" s="78"/>
      <c r="AX31" s="78"/>
      <c r="AY31" s="78"/>
      <c r="AZ31" s="78"/>
      <c r="BA31" s="78"/>
      <c r="BB31" s="78"/>
      <c r="BC31" s="78"/>
      <c r="BD31" s="78"/>
      <c r="BE31" s="80"/>
      <c r="BF31" s="78"/>
    </row>
    <row r="32" spans="1:58" ht="15" customHeight="1">
      <c r="A32" s="77"/>
      <c r="B32" s="33"/>
      <c r="C32" s="367" t="s">
        <v>121</v>
      </c>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3"/>
      <c r="AM32" s="78"/>
      <c r="AN32" s="78"/>
      <c r="AO32" s="78"/>
      <c r="AP32" s="78"/>
      <c r="AQ32" s="78"/>
      <c r="AR32" s="78"/>
      <c r="AS32" s="78"/>
      <c r="AT32" s="78"/>
      <c r="AU32" s="78"/>
      <c r="AV32" s="78"/>
      <c r="AW32" s="78"/>
      <c r="AX32" s="78"/>
      <c r="AY32" s="78"/>
      <c r="AZ32" s="78"/>
      <c r="BA32" s="78"/>
      <c r="BB32" s="78"/>
      <c r="BC32" s="78"/>
      <c r="BD32" s="78"/>
      <c r="BE32" s="80"/>
      <c r="BF32" s="78"/>
    </row>
    <row r="33" spans="1:59" ht="15" customHeight="1">
      <c r="A33" s="77"/>
      <c r="B33" s="33"/>
      <c r="C33" s="172"/>
      <c r="D33" s="367" t="s">
        <v>122</v>
      </c>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3"/>
      <c r="AM33" s="78"/>
      <c r="AN33" s="78"/>
      <c r="AO33" s="78"/>
      <c r="AP33" s="78"/>
      <c r="AQ33" s="78"/>
      <c r="AR33" s="78"/>
      <c r="AS33" s="78"/>
      <c r="AT33" s="78"/>
      <c r="AU33" s="78"/>
      <c r="AV33" s="78"/>
      <c r="AW33" s="78"/>
      <c r="AX33" s="78"/>
      <c r="AY33" s="78"/>
      <c r="AZ33" s="78"/>
      <c r="BA33" s="78"/>
      <c r="BB33" s="78"/>
      <c r="BC33" s="78"/>
      <c r="BD33" s="78"/>
      <c r="BE33" s="80"/>
      <c r="BF33" s="78"/>
    </row>
    <row r="34" spans="1:59" ht="15" customHeight="1">
      <c r="A34" s="77"/>
      <c r="B34" s="33"/>
      <c r="C34" s="367" t="s">
        <v>293</v>
      </c>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3"/>
      <c r="AM34" s="78"/>
      <c r="AN34" s="78"/>
      <c r="AO34" s="78"/>
      <c r="AP34" s="78"/>
      <c r="AQ34" s="78"/>
      <c r="AR34" s="78"/>
      <c r="AS34" s="78"/>
      <c r="AT34" s="78"/>
      <c r="AU34" s="78"/>
      <c r="AV34" s="78"/>
      <c r="AW34" s="78"/>
      <c r="AX34" s="78"/>
      <c r="AY34" s="78"/>
      <c r="AZ34" s="78"/>
      <c r="BA34" s="78"/>
      <c r="BB34" s="78"/>
      <c r="BC34" s="78"/>
      <c r="BD34" s="78"/>
      <c r="BE34" s="80"/>
      <c r="BF34" s="78"/>
    </row>
    <row r="35" spans="1:59" ht="15" customHeight="1">
      <c r="A35" s="77"/>
      <c r="B35" s="33"/>
      <c r="C35" s="172"/>
      <c r="D35" s="367" t="s">
        <v>294</v>
      </c>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3"/>
      <c r="AM35" s="78"/>
      <c r="AN35" s="78"/>
      <c r="AO35" s="78"/>
      <c r="AP35" s="78"/>
      <c r="AQ35" s="78"/>
      <c r="AR35" s="78"/>
      <c r="AS35" s="78"/>
      <c r="AT35" s="78"/>
      <c r="AU35" s="78"/>
      <c r="AV35" s="78"/>
      <c r="AW35" s="78"/>
      <c r="AX35" s="78"/>
      <c r="AY35" s="78"/>
      <c r="AZ35" s="78"/>
      <c r="BA35" s="78"/>
      <c r="BB35" s="78"/>
      <c r="BC35" s="78"/>
      <c r="BD35" s="78"/>
      <c r="BE35" s="80"/>
      <c r="BF35" s="78"/>
    </row>
    <row r="36" spans="1:59" ht="15" customHeight="1">
      <c r="A36" s="77"/>
      <c r="B36" s="33"/>
      <c r="C36" s="367" t="s">
        <v>295</v>
      </c>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3"/>
      <c r="AM36" s="78"/>
      <c r="AN36" s="78"/>
      <c r="AO36" s="78"/>
      <c r="AP36" s="78"/>
      <c r="AQ36" s="78"/>
      <c r="AR36" s="78"/>
      <c r="AS36" s="78"/>
      <c r="AT36" s="78"/>
      <c r="AU36" s="78"/>
      <c r="AV36" s="78"/>
      <c r="AW36" s="78"/>
      <c r="AX36" s="78"/>
      <c r="AY36" s="78"/>
      <c r="AZ36" s="78"/>
      <c r="BA36" s="78"/>
      <c r="BB36" s="78"/>
      <c r="BC36" s="78"/>
      <c r="BD36" s="78"/>
      <c r="BE36" s="80"/>
      <c r="BF36" s="78"/>
    </row>
    <row r="37" spans="1:59" ht="15" customHeight="1">
      <c r="A37" s="77"/>
      <c r="B37" s="33"/>
      <c r="C37" s="172"/>
      <c r="D37" s="367" t="s">
        <v>296</v>
      </c>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3"/>
      <c r="AM37" s="78"/>
      <c r="AN37" s="78"/>
      <c r="AO37" s="78"/>
      <c r="AP37" s="78"/>
      <c r="AQ37" s="78"/>
      <c r="AR37" s="78"/>
      <c r="AS37" s="78"/>
      <c r="AT37" s="78"/>
      <c r="AU37" s="78"/>
      <c r="AV37" s="78"/>
      <c r="AW37" s="78"/>
      <c r="AX37" s="78"/>
      <c r="AY37" s="78"/>
      <c r="AZ37" s="78"/>
      <c r="BA37" s="78"/>
      <c r="BB37" s="78"/>
      <c r="BC37" s="78"/>
      <c r="BD37" s="78"/>
      <c r="BE37" s="80"/>
      <c r="BF37" s="78"/>
    </row>
    <row r="38" spans="1:59" ht="15" customHeight="1">
      <c r="A38" s="77"/>
      <c r="B38" s="33"/>
      <c r="C38" s="367" t="s">
        <v>123</v>
      </c>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3"/>
      <c r="AM38" s="78"/>
      <c r="AN38" s="78"/>
      <c r="AO38" s="78"/>
      <c r="AP38" s="78"/>
      <c r="AQ38" s="78"/>
      <c r="AR38" s="78"/>
      <c r="AS38" s="78"/>
      <c r="AT38" s="78"/>
      <c r="AU38" s="78"/>
      <c r="AV38" s="78"/>
      <c r="AW38" s="78"/>
      <c r="AX38" s="78"/>
      <c r="AY38" s="78"/>
      <c r="AZ38" s="78"/>
      <c r="BA38" s="78"/>
      <c r="BB38" s="78"/>
      <c r="BC38" s="78"/>
      <c r="BD38" s="78"/>
      <c r="BE38" s="80"/>
      <c r="BF38" s="78"/>
    </row>
    <row r="39" spans="1:59" ht="15" customHeight="1">
      <c r="A39" s="77"/>
      <c r="B39" s="33"/>
      <c r="D39" s="255" t="s">
        <v>124</v>
      </c>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33"/>
      <c r="AM39" s="78"/>
      <c r="AN39" s="78"/>
      <c r="AO39" s="78"/>
      <c r="AP39" s="78"/>
      <c r="AQ39" s="78"/>
      <c r="AR39" s="78"/>
      <c r="AS39" s="78"/>
      <c r="AT39" s="78"/>
      <c r="AU39" s="78"/>
      <c r="AV39" s="78"/>
      <c r="AW39" s="78"/>
      <c r="AX39" s="78"/>
      <c r="AY39" s="78"/>
      <c r="AZ39" s="78"/>
      <c r="BA39" s="78"/>
      <c r="BB39" s="78"/>
      <c r="BC39" s="78"/>
      <c r="BD39" s="78"/>
      <c r="BE39" s="80"/>
      <c r="BF39" s="78"/>
    </row>
    <row r="40" spans="1:59" ht="15" customHeight="1">
      <c r="A40" s="202" t="s">
        <v>125</v>
      </c>
      <c r="B40" s="203"/>
      <c r="C40" s="203"/>
      <c r="D40" s="203"/>
      <c r="E40" s="203"/>
      <c r="F40" s="203"/>
      <c r="G40" s="203"/>
      <c r="H40" s="203"/>
      <c r="I40" s="203"/>
      <c r="J40" s="203"/>
      <c r="K40" s="203"/>
      <c r="L40" s="203"/>
      <c r="M40" s="203"/>
      <c r="N40" s="203"/>
      <c r="O40" s="203"/>
      <c r="P40" s="203"/>
      <c r="Q40" s="203"/>
      <c r="R40" s="203"/>
      <c r="S40" s="203"/>
      <c r="T40" s="203"/>
      <c r="U40" s="203"/>
      <c r="V40" s="203"/>
      <c r="W40" s="203"/>
      <c r="X40" s="203"/>
      <c r="Y40" s="203"/>
      <c r="Z40" s="203"/>
      <c r="AA40" s="203"/>
      <c r="AB40" s="203"/>
      <c r="AC40" s="203"/>
      <c r="AD40" s="203"/>
      <c r="AE40" s="203"/>
      <c r="AF40" s="203"/>
      <c r="AG40" s="203"/>
      <c r="AH40" s="203"/>
      <c r="AI40" s="203"/>
      <c r="AM40" s="75"/>
      <c r="AN40" s="75"/>
      <c r="AO40" s="75"/>
      <c r="AP40" s="75"/>
      <c r="AQ40" s="75"/>
      <c r="AR40" s="75"/>
      <c r="AS40" s="75"/>
      <c r="AT40" s="75"/>
      <c r="AU40" s="75"/>
      <c r="AV40" s="75"/>
      <c r="AW40" s="75"/>
      <c r="AX40" s="75"/>
      <c r="AY40" s="75"/>
      <c r="AZ40" s="75"/>
      <c r="BA40" s="75"/>
      <c r="BB40" s="75"/>
      <c r="BC40" s="75"/>
      <c r="BD40" s="75"/>
      <c r="BE40" s="79"/>
      <c r="BF40" s="75"/>
    </row>
    <row r="41" spans="1:59" ht="15" customHeight="1">
      <c r="A41" s="202" t="s">
        <v>126</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M41" s="78"/>
      <c r="AN41" s="78"/>
      <c r="AO41" s="78"/>
      <c r="AP41" s="78"/>
      <c r="AQ41" s="78"/>
      <c r="AR41" s="78"/>
      <c r="AS41" s="78"/>
      <c r="AT41" s="78"/>
      <c r="AU41" s="78"/>
      <c r="AV41" s="78"/>
      <c r="AW41" s="78"/>
      <c r="AX41" s="78"/>
      <c r="AY41" s="78"/>
      <c r="AZ41" s="78"/>
      <c r="BA41" s="78"/>
      <c r="BB41" s="78"/>
      <c r="BC41" s="78"/>
      <c r="BD41" s="78"/>
      <c r="BE41" s="80"/>
      <c r="BF41" s="78"/>
    </row>
    <row r="42" spans="1:59" ht="15" customHeight="1">
      <c r="A42" s="202" t="s">
        <v>127</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M42" s="78"/>
      <c r="AN42" s="78"/>
      <c r="AO42" s="78"/>
      <c r="AP42" s="78"/>
      <c r="AQ42" s="78"/>
      <c r="AR42" s="78"/>
      <c r="AS42" s="78"/>
      <c r="AT42" s="78"/>
      <c r="AU42" s="78"/>
      <c r="AV42" s="78"/>
      <c r="AW42" s="78"/>
      <c r="AX42" s="78"/>
      <c r="AY42" s="78"/>
      <c r="AZ42" s="78"/>
      <c r="BA42" s="78"/>
      <c r="BB42" s="78"/>
      <c r="BC42" s="78"/>
      <c r="BD42" s="78"/>
      <c r="BE42" s="80"/>
      <c r="BF42" s="78"/>
    </row>
    <row r="43" spans="1:59" ht="15" customHeight="1">
      <c r="A43" s="202" t="s">
        <v>128</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M43" s="78"/>
      <c r="BE43" s="58"/>
    </row>
    <row r="44" spans="1:59" ht="15" customHeight="1">
      <c r="A44" s="202" t="s">
        <v>131</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3"/>
      <c r="AK44" s="203"/>
      <c r="AL44" s="203"/>
      <c r="AM44" s="203"/>
      <c r="AN44" s="203"/>
      <c r="AO44" s="203"/>
      <c r="AP44" s="203"/>
      <c r="AQ44" s="203"/>
      <c r="AR44" s="203"/>
      <c r="AS44" s="203"/>
      <c r="AT44" s="203"/>
      <c r="AU44" s="203"/>
      <c r="AV44" s="203"/>
      <c r="AW44" s="203"/>
      <c r="AX44" s="203"/>
      <c r="AY44" s="203"/>
      <c r="AZ44" s="203"/>
      <c r="BA44" s="203"/>
      <c r="BB44" s="203"/>
      <c r="BC44" s="203"/>
      <c r="BD44" s="203"/>
      <c r="BE44" s="58"/>
    </row>
    <row r="45" spans="1:59" ht="15" customHeight="1">
      <c r="A45" s="202" t="s">
        <v>132</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BE45" s="58"/>
    </row>
    <row r="46" spans="1:59" ht="14.1" customHeight="1">
      <c r="A46" s="368" t="s">
        <v>297</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BE46" s="58"/>
    </row>
    <row r="47" spans="1:59" ht="6" customHeight="1">
      <c r="A47" s="199"/>
      <c r="B47" s="200"/>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c r="AD47" s="200"/>
      <c r="AE47" s="200"/>
      <c r="AF47" s="200"/>
      <c r="AG47" s="200"/>
      <c r="AH47" s="200"/>
      <c r="AI47" s="200"/>
      <c r="AJ47" s="55"/>
      <c r="AK47" s="55"/>
      <c r="AL47" s="55"/>
      <c r="AM47" s="55"/>
      <c r="AN47" s="55"/>
      <c r="AO47" s="55"/>
      <c r="AP47" s="55"/>
      <c r="AQ47" s="55"/>
      <c r="AR47" s="55"/>
      <c r="AS47" s="55"/>
      <c r="AT47" s="55"/>
      <c r="AU47" s="55"/>
      <c r="AV47" s="55"/>
      <c r="AW47" s="55"/>
      <c r="AX47" s="55"/>
      <c r="AY47" s="55"/>
      <c r="AZ47" s="55"/>
      <c r="BA47" s="55"/>
      <c r="BB47" s="55"/>
      <c r="BC47" s="55"/>
      <c r="BD47" s="55"/>
      <c r="BE47" s="56"/>
    </row>
    <row r="48" spans="1:59" ht="20.25" customHeight="1">
      <c r="A48" s="65"/>
      <c r="B48" s="65"/>
      <c r="C48" s="65"/>
      <c r="D48" s="64"/>
      <c r="E48" s="64"/>
      <c r="F48" s="64"/>
      <c r="G48" s="64"/>
      <c r="H48" s="64"/>
      <c r="I48" s="64"/>
      <c r="J48" s="64"/>
      <c r="K48" s="64"/>
      <c r="L48" s="64"/>
      <c r="M48" s="64"/>
      <c r="N48" s="64"/>
      <c r="O48" s="64"/>
      <c r="P48" s="64"/>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c r="AZ48" s="63"/>
      <c r="BA48" s="63"/>
      <c r="BB48" s="63"/>
      <c r="BC48" s="63"/>
      <c r="BD48" s="63"/>
      <c r="BE48" s="63"/>
      <c r="BF48" s="63"/>
      <c r="BG48" s="63"/>
    </row>
    <row r="49" spans="1:79" s="2" customFormat="1" ht="15" thickBot="1">
      <c r="A49" s="34" t="s">
        <v>135</v>
      </c>
      <c r="B49" s="34"/>
      <c r="C49" s="34"/>
      <c r="D49" s="34"/>
      <c r="E49" s="34"/>
      <c r="F49" s="34"/>
      <c r="G49" s="34"/>
      <c r="H49" s="34"/>
    </row>
    <row r="50" spans="1:79" s="2" customFormat="1" ht="15" thickBot="1">
      <c r="A50" s="205" t="s">
        <v>160</v>
      </c>
      <c r="B50" s="224"/>
      <c r="C50" s="224"/>
      <c r="D50" s="224"/>
      <c r="E50" s="224"/>
      <c r="F50" s="224"/>
      <c r="G50" s="224"/>
      <c r="H50" s="206"/>
      <c r="I50" s="256" t="s">
        <v>136</v>
      </c>
      <c r="J50" s="256"/>
      <c r="K50" s="256"/>
      <c r="L50" s="205"/>
      <c r="M50" s="361"/>
      <c r="N50" s="362"/>
      <c r="O50" s="363"/>
      <c r="P50" s="59" t="s">
        <v>137</v>
      </c>
      <c r="Q50" s="364"/>
      <c r="R50" s="365"/>
      <c r="S50" s="366"/>
      <c r="T50" s="59" t="s">
        <v>138</v>
      </c>
      <c r="U50" s="361"/>
      <c r="V50" s="362"/>
      <c r="W50" s="363"/>
      <c r="X50" s="12" t="s">
        <v>139</v>
      </c>
    </row>
    <row r="51" spans="1:79" s="2" customFormat="1" ht="15" thickBot="1">
      <c r="A51" s="205" t="s">
        <v>161</v>
      </c>
      <c r="B51" s="224"/>
      <c r="C51" s="224"/>
      <c r="D51" s="224"/>
      <c r="E51" s="224"/>
      <c r="F51" s="224"/>
      <c r="G51" s="224"/>
      <c r="H51" s="206"/>
      <c r="I51" s="256" t="s">
        <v>136</v>
      </c>
      <c r="J51" s="256"/>
      <c r="K51" s="256"/>
      <c r="L51" s="205"/>
      <c r="M51" s="361"/>
      <c r="N51" s="362"/>
      <c r="O51" s="363"/>
      <c r="P51" s="59" t="s">
        <v>137</v>
      </c>
      <c r="Q51" s="361"/>
      <c r="R51" s="362"/>
      <c r="S51" s="363"/>
      <c r="T51" s="59" t="s">
        <v>138</v>
      </c>
      <c r="U51" s="361"/>
      <c r="V51" s="362"/>
      <c r="W51" s="363"/>
      <c r="X51" s="12" t="s">
        <v>139</v>
      </c>
    </row>
    <row r="52" spans="1:79" ht="20.25" customHeight="1">
      <c r="A52" s="65"/>
      <c r="B52" s="65"/>
      <c r="C52" s="65"/>
      <c r="D52" s="64"/>
      <c r="E52" s="64"/>
      <c r="F52" s="64"/>
      <c r="G52" s="64"/>
      <c r="H52" s="64"/>
      <c r="I52" s="64"/>
      <c r="J52" s="64"/>
      <c r="K52" s="64"/>
      <c r="L52" s="64"/>
      <c r="M52" s="64"/>
      <c r="N52" s="64"/>
      <c r="O52" s="64"/>
      <c r="P52" s="64"/>
      <c r="Q52" s="63"/>
      <c r="R52" s="63"/>
      <c r="S52" s="63"/>
      <c r="T52" s="63"/>
      <c r="U52" s="63"/>
      <c r="V52" s="63"/>
      <c r="W52" s="63"/>
      <c r="X52" s="63"/>
      <c r="Y52" s="63"/>
      <c r="Z52" s="63"/>
      <c r="AA52" s="63"/>
      <c r="AB52" s="63"/>
      <c r="AC52" s="63"/>
      <c r="AD52" s="63"/>
      <c r="AE52" s="63"/>
      <c r="AF52" s="63"/>
      <c r="AG52" s="63"/>
      <c r="AH52" s="63"/>
      <c r="AI52" s="63"/>
      <c r="AJ52" s="63"/>
      <c r="AK52" s="63"/>
      <c r="AL52" s="63"/>
      <c r="AM52" s="63"/>
      <c r="AN52" s="63"/>
      <c r="AO52" s="63"/>
      <c r="AP52" s="63"/>
      <c r="AQ52" s="63"/>
      <c r="AR52" s="63"/>
      <c r="AS52" s="63"/>
      <c r="AT52" s="63"/>
      <c r="AU52" s="63"/>
      <c r="AV52" s="63"/>
      <c r="AW52" s="63"/>
      <c r="AX52" s="63"/>
      <c r="AY52" s="63"/>
      <c r="AZ52" s="63"/>
      <c r="BA52" s="63"/>
      <c r="BB52" s="63"/>
      <c r="BC52" s="63"/>
      <c r="BD52" s="63"/>
      <c r="BE52" s="63"/>
      <c r="BF52" s="63"/>
      <c r="BG52" s="63"/>
    </row>
    <row r="53" spans="1:79" s="2" customFormat="1" ht="15" thickBot="1">
      <c r="A53" s="34" t="s">
        <v>140</v>
      </c>
      <c r="B53" s="34"/>
      <c r="C53" s="34"/>
      <c r="D53" s="34"/>
      <c r="E53" s="34"/>
      <c r="F53" s="34"/>
      <c r="G53" s="34"/>
      <c r="H53" s="34"/>
    </row>
    <row r="54" spans="1:79" s="2" customFormat="1" ht="29.25" customHeight="1" thickBot="1">
      <c r="A54" s="412" t="s">
        <v>38</v>
      </c>
      <c r="B54" s="413"/>
      <c r="C54" s="413"/>
      <c r="D54" s="413"/>
      <c r="E54" s="413"/>
      <c r="F54" s="413"/>
      <c r="G54" s="413"/>
      <c r="H54" s="413"/>
      <c r="I54" s="20" t="s">
        <v>39</v>
      </c>
      <c r="J54" s="414"/>
      <c r="K54" s="414"/>
      <c r="L54" s="414"/>
      <c r="M54" s="414"/>
      <c r="N54" s="415"/>
      <c r="O54" s="416"/>
      <c r="P54" s="416"/>
      <c r="Q54" s="416"/>
      <c r="R54" s="416"/>
      <c r="S54" s="416"/>
      <c r="T54" s="416"/>
      <c r="U54" s="416"/>
      <c r="V54" s="416"/>
      <c r="W54" s="416"/>
      <c r="X54" s="416"/>
      <c r="Y54" s="416"/>
      <c r="Z54" s="416"/>
      <c r="AA54" s="416"/>
      <c r="AB54" s="416"/>
      <c r="AC54" s="416"/>
      <c r="AD54" s="416"/>
      <c r="AE54" s="416"/>
      <c r="AF54" s="416"/>
      <c r="AG54" s="416"/>
      <c r="AH54" s="416"/>
      <c r="AI54" s="417"/>
    </row>
    <row r="55" spans="1:79" s="2" customFormat="1" ht="28.5" customHeight="1" thickBot="1">
      <c r="A55" s="205" t="s">
        <v>17</v>
      </c>
      <c r="B55" s="224"/>
      <c r="C55" s="224"/>
      <c r="D55" s="224"/>
      <c r="E55" s="224"/>
      <c r="F55" s="224"/>
      <c r="G55" s="224"/>
      <c r="H55" s="224"/>
      <c r="I55" s="418"/>
      <c r="J55" s="419"/>
      <c r="K55" s="419"/>
      <c r="L55" s="419"/>
      <c r="M55" s="419"/>
      <c r="N55" s="419"/>
      <c r="O55" s="419"/>
      <c r="P55" s="419"/>
      <c r="Q55" s="419"/>
      <c r="R55" s="419"/>
      <c r="S55" s="419"/>
      <c r="T55" s="419"/>
      <c r="U55" s="419"/>
      <c r="V55" s="419"/>
      <c r="W55" s="419"/>
      <c r="X55" s="419"/>
      <c r="Y55" s="419"/>
      <c r="Z55" s="420"/>
      <c r="AA55" s="421"/>
      <c r="AB55" s="422"/>
      <c r="AC55" s="423"/>
      <c r="AD55" s="423"/>
      <c r="AE55" s="423"/>
      <c r="AF55" s="423"/>
      <c r="AG55" s="423"/>
      <c r="AH55" s="423"/>
      <c r="AI55" s="423"/>
    </row>
    <row r="56" spans="1:79" s="2" customFormat="1" ht="20.100000000000001" customHeight="1" thickBot="1">
      <c r="A56" s="205" t="s">
        <v>6</v>
      </c>
      <c r="B56" s="224"/>
      <c r="C56" s="224"/>
      <c r="D56" s="224"/>
      <c r="E56" s="224"/>
      <c r="F56" s="224"/>
      <c r="G56" s="224"/>
      <c r="H56" s="206"/>
      <c r="I56" s="359" t="s">
        <v>10</v>
      </c>
      <c r="J56" s="359"/>
      <c r="K56" s="359"/>
      <c r="L56" s="360"/>
      <c r="M56" s="356"/>
      <c r="N56" s="357"/>
      <c r="O56" s="357"/>
      <c r="P56" s="357"/>
      <c r="Q56" s="357"/>
      <c r="R56" s="357"/>
      <c r="S56" s="357"/>
      <c r="T56" s="357"/>
      <c r="U56" s="358"/>
      <c r="V56" s="424" t="s">
        <v>11</v>
      </c>
      <c r="W56" s="359"/>
      <c r="X56" s="359"/>
      <c r="Y56" s="360"/>
      <c r="Z56" s="356"/>
      <c r="AA56" s="357"/>
      <c r="AB56" s="357"/>
      <c r="AC56" s="357"/>
      <c r="AD56" s="357"/>
      <c r="AE56" s="357"/>
      <c r="AF56" s="357"/>
      <c r="AG56" s="357"/>
      <c r="AH56" s="357"/>
      <c r="AI56" s="358"/>
    </row>
    <row r="57" spans="1:79" s="2" customFormat="1" ht="20.100000000000001" customHeight="1" thickBot="1">
      <c r="A57" s="205" t="s">
        <v>7</v>
      </c>
      <c r="B57" s="224"/>
      <c r="C57" s="224"/>
      <c r="D57" s="224"/>
      <c r="E57" s="224"/>
      <c r="F57" s="224"/>
      <c r="G57" s="224"/>
      <c r="H57" s="206"/>
      <c r="I57" s="256" t="s">
        <v>10</v>
      </c>
      <c r="J57" s="256"/>
      <c r="K57" s="256"/>
      <c r="L57" s="205"/>
      <c r="M57" s="356"/>
      <c r="N57" s="357"/>
      <c r="O57" s="357"/>
      <c r="P57" s="357"/>
      <c r="Q57" s="357"/>
      <c r="R57" s="357"/>
      <c r="S57" s="357"/>
      <c r="T57" s="357"/>
      <c r="U57" s="358"/>
      <c r="V57" s="206" t="s">
        <v>11</v>
      </c>
      <c r="W57" s="256"/>
      <c r="X57" s="256"/>
      <c r="Y57" s="205"/>
      <c r="Z57" s="356"/>
      <c r="AA57" s="357"/>
      <c r="AB57" s="357"/>
      <c r="AC57" s="357"/>
      <c r="AD57" s="357"/>
      <c r="AE57" s="357"/>
      <c r="AF57" s="357"/>
      <c r="AG57" s="357"/>
      <c r="AH57" s="357"/>
      <c r="AI57" s="358"/>
    </row>
    <row r="58" spans="1:79" s="2" customFormat="1" ht="24.75" customHeight="1" thickBot="1">
      <c r="A58" s="205" t="s">
        <v>12</v>
      </c>
      <c r="B58" s="224"/>
      <c r="C58" s="224"/>
      <c r="D58" s="224"/>
      <c r="E58" s="224"/>
      <c r="F58" s="224"/>
      <c r="G58" s="224"/>
      <c r="H58" s="206"/>
      <c r="I58" s="256" t="s">
        <v>8</v>
      </c>
      <c r="J58" s="256"/>
      <c r="K58" s="256"/>
      <c r="L58" s="205"/>
      <c r="M58" s="340"/>
      <c r="N58" s="341"/>
      <c r="O58" s="341"/>
      <c r="P58" s="341"/>
      <c r="Q58" s="341"/>
      <c r="R58" s="341"/>
      <c r="S58" s="341"/>
      <c r="T58" s="341"/>
      <c r="U58" s="342"/>
      <c r="V58" s="206" t="s">
        <v>9</v>
      </c>
      <c r="W58" s="256"/>
      <c r="X58" s="256"/>
      <c r="Y58" s="205"/>
      <c r="Z58" s="340"/>
      <c r="AA58" s="341"/>
      <c r="AB58" s="341"/>
      <c r="AC58" s="341"/>
      <c r="AD58" s="341"/>
      <c r="AE58" s="341"/>
      <c r="AF58" s="341"/>
      <c r="AG58" s="341"/>
      <c r="AH58" s="341"/>
      <c r="AI58" s="342"/>
    </row>
    <row r="59" spans="1:79" ht="21" customHeight="1">
      <c r="A59" s="65"/>
      <c r="B59" s="65"/>
      <c r="C59" s="65"/>
      <c r="D59" s="64"/>
      <c r="E59" s="64"/>
      <c r="F59" s="64"/>
      <c r="G59" s="64"/>
      <c r="H59" s="64"/>
      <c r="I59" s="64"/>
      <c r="J59" s="64"/>
      <c r="K59" s="64"/>
      <c r="L59" s="64"/>
      <c r="M59" s="64"/>
      <c r="N59" s="64"/>
      <c r="O59" s="64"/>
      <c r="P59" s="64"/>
      <c r="Q59" s="63"/>
      <c r="R59" s="63"/>
      <c r="S59" s="63"/>
      <c r="T59" s="63"/>
      <c r="U59" s="63"/>
      <c r="V59" s="63"/>
      <c r="W59" s="63"/>
      <c r="X59" s="63"/>
      <c r="Y59" s="63"/>
      <c r="Z59" s="63"/>
      <c r="AA59" s="63"/>
      <c r="AB59" s="63"/>
      <c r="AC59" s="63"/>
      <c r="AD59" s="63"/>
      <c r="AE59" s="63"/>
      <c r="AF59" s="63"/>
      <c r="AG59" s="63"/>
      <c r="AH59" s="63"/>
      <c r="AI59" s="63"/>
      <c r="AJ59" s="63"/>
      <c r="AK59" s="63"/>
      <c r="AL59" s="63"/>
      <c r="AM59" s="63"/>
      <c r="AN59" s="63"/>
      <c r="AO59" s="63"/>
      <c r="AP59" s="63"/>
      <c r="AQ59" s="63"/>
      <c r="AR59" s="63"/>
      <c r="AS59" s="63"/>
      <c r="AT59" s="63"/>
      <c r="AU59" s="63"/>
      <c r="AV59" s="63"/>
      <c r="AW59" s="63"/>
      <c r="AX59" s="63"/>
      <c r="AY59" s="63"/>
      <c r="AZ59" s="63"/>
      <c r="BA59" s="63"/>
      <c r="BB59" s="63"/>
      <c r="BC59" s="63"/>
      <c r="BD59" s="63"/>
      <c r="BE59" s="63"/>
      <c r="BF59" s="63"/>
      <c r="BG59" s="63"/>
    </row>
    <row r="60" spans="1:79" s="2" customFormat="1" ht="14.25">
      <c r="A60" s="2" t="s">
        <v>84</v>
      </c>
    </row>
    <row r="61" spans="1:79" s="2" customFormat="1" ht="15" thickBot="1">
      <c r="A61" s="34" t="s">
        <v>162</v>
      </c>
      <c r="B61" s="34"/>
    </row>
    <row r="62" spans="1:79" s="2" customFormat="1" ht="18" customHeight="1" thickBot="1">
      <c r="A62" s="207" t="s">
        <v>20</v>
      </c>
      <c r="B62" s="208"/>
      <c r="C62" s="208"/>
      <c r="D62" s="208"/>
      <c r="E62" s="211"/>
      <c r="F62" s="335"/>
      <c r="G62" s="336"/>
      <c r="H62" s="336"/>
      <c r="I62" s="336"/>
      <c r="J62" s="336"/>
      <c r="K62" s="336"/>
      <c r="L62" s="336"/>
      <c r="M62" s="336"/>
      <c r="N62" s="337"/>
      <c r="O62" s="338" t="s">
        <v>21</v>
      </c>
      <c r="P62" s="224"/>
      <c r="Q62" s="339"/>
      <c r="R62" s="335"/>
      <c r="S62" s="336"/>
      <c r="T62" s="336"/>
      <c r="U62" s="336"/>
      <c r="V62" s="336"/>
      <c r="W62" s="336"/>
      <c r="X62" s="336"/>
      <c r="Y62" s="336"/>
      <c r="Z62" s="337"/>
      <c r="AA62" s="338" t="s">
        <v>25</v>
      </c>
      <c r="AB62" s="224"/>
      <c r="AC62" s="352"/>
      <c r="AD62" s="339"/>
      <c r="AE62" s="353"/>
      <c r="AF62" s="354"/>
      <c r="AG62" s="354"/>
      <c r="AH62" s="354"/>
      <c r="AI62" s="355"/>
    </row>
    <row r="63" spans="1:79" s="2" customFormat="1" ht="18" customHeight="1" thickBot="1">
      <c r="A63" s="438" t="s">
        <v>24</v>
      </c>
      <c r="B63" s="439"/>
      <c r="C63" s="439"/>
      <c r="D63" s="439"/>
      <c r="E63" s="439"/>
      <c r="F63" s="439"/>
      <c r="G63" s="440"/>
      <c r="H63" s="21"/>
      <c r="I63" s="22"/>
      <c r="J63" s="22"/>
      <c r="K63" s="23"/>
      <c r="L63" s="376" t="s">
        <v>22</v>
      </c>
      <c r="M63" s="377"/>
      <c r="N63" s="377"/>
      <c r="O63" s="377"/>
      <c r="P63" s="378"/>
      <c r="Q63" s="21"/>
      <c r="R63" s="24"/>
      <c r="S63" s="23"/>
      <c r="T63" s="376" t="s">
        <v>34</v>
      </c>
      <c r="U63" s="377"/>
      <c r="V63" s="377"/>
      <c r="W63" s="377"/>
      <c r="X63" s="377"/>
      <c r="Y63" s="377"/>
      <c r="Z63" s="377"/>
      <c r="AA63" s="377"/>
      <c r="AB63" s="378"/>
      <c r="AC63" s="21"/>
      <c r="AD63" s="22"/>
      <c r="AE63" s="24"/>
      <c r="AF63" s="24"/>
      <c r="AG63" s="24"/>
      <c r="AH63" s="24"/>
      <c r="AI63" s="23"/>
      <c r="BI63" s="2" t="s">
        <v>238</v>
      </c>
    </row>
    <row r="64" spans="1:79" s="2" customFormat="1" ht="18" customHeight="1">
      <c r="A64" s="441" t="s">
        <v>23</v>
      </c>
      <c r="B64" s="179"/>
      <c r="C64" s="179"/>
      <c r="D64" s="179"/>
      <c r="E64" s="179"/>
      <c r="F64" s="179"/>
      <c r="G64" s="179"/>
      <c r="H64" s="179"/>
      <c r="I64" s="179"/>
      <c r="J64" s="442"/>
      <c r="K64" s="25"/>
      <c r="L64" s="26"/>
      <c r="M64" s="26"/>
      <c r="N64" s="26" t="str">
        <f>MID($BL$64,リスト!N1,1)</f>
        <v/>
      </c>
      <c r="O64" s="26" t="str">
        <f>MID($BL$64,リスト!O1,1)</f>
        <v/>
      </c>
      <c r="P64" s="26" t="str">
        <f>MID($BL$64,リスト!P1,1)</f>
        <v/>
      </c>
      <c r="Q64" s="26" t="str">
        <f>MID($BL$64,リスト!Q1,1)</f>
        <v/>
      </c>
      <c r="R64" s="26" t="str">
        <f>MID($BL$64,リスト!R1,1)</f>
        <v/>
      </c>
      <c r="S64" s="26" t="str">
        <f>MID($BL$64,リスト!S1,1)</f>
        <v/>
      </c>
      <c r="T64" s="26" t="str">
        <f>MID($BL$64,リスト!T1,1)</f>
        <v/>
      </c>
      <c r="U64" s="26" t="str">
        <f>MID($BL$64,リスト!U1,1)</f>
        <v/>
      </c>
      <c r="V64" s="26" t="str">
        <f>MID($BL$64,リスト!V1,1)</f>
        <v/>
      </c>
      <c r="W64" s="26" t="str">
        <f>MID($BL$64,リスト!W1,1)</f>
        <v/>
      </c>
      <c r="X64" s="26" t="str">
        <f>MID($BL$64,リスト!X1,1)</f>
        <v/>
      </c>
      <c r="Y64" s="26" t="str">
        <f>MID($BL$64,リスト!Y1,1)</f>
        <v/>
      </c>
      <c r="Z64" s="26" t="str">
        <f>MID($BL$64,リスト!Z1,1)</f>
        <v/>
      </c>
      <c r="AA64" s="26" t="str">
        <f>MID($BL$64,リスト!AA1,1)</f>
        <v/>
      </c>
      <c r="AB64" s="26" t="str">
        <f>MID($BL$64,リスト!AB1,1)</f>
        <v/>
      </c>
      <c r="AC64" s="26" t="str">
        <f>MID($BL$64,リスト!AC1,1)</f>
        <v/>
      </c>
      <c r="AD64" s="26" t="str">
        <f>MID($BL$64,リスト!AD1,1)</f>
        <v/>
      </c>
      <c r="AE64" s="26" t="str">
        <f>MID($BL$64,リスト!AE1,1)</f>
        <v/>
      </c>
      <c r="AF64" s="26" t="str">
        <f>MID($BL$64,リスト!AF1,1)</f>
        <v/>
      </c>
      <c r="AG64" s="26" t="str">
        <f>MID($BL$64,リスト!AG1,1)</f>
        <v/>
      </c>
      <c r="AH64" s="26" t="str">
        <f>MID($BL$64,リスト!AH1,1)</f>
        <v/>
      </c>
      <c r="AI64" s="37" t="str">
        <f>MID($BL$64,リスト!AI1,1)</f>
        <v/>
      </c>
      <c r="AK64" s="85"/>
      <c r="AL64" s="85"/>
      <c r="AM64" s="85"/>
      <c r="AN64" s="85"/>
      <c r="BI64" s="250" t="s">
        <v>236</v>
      </c>
      <c r="BJ64" s="251"/>
      <c r="BK64" s="251"/>
      <c r="BL64" s="246"/>
      <c r="BM64" s="247"/>
      <c r="BN64" s="247"/>
      <c r="BO64" s="247"/>
      <c r="BP64" s="247"/>
      <c r="BQ64" s="247"/>
      <c r="BR64" s="247"/>
      <c r="BS64" s="247"/>
      <c r="BT64" s="247"/>
      <c r="BU64" s="247"/>
      <c r="BV64" s="124"/>
      <c r="BW64" s="123"/>
      <c r="BX64" s="123"/>
      <c r="BY64" s="123"/>
      <c r="BZ64" s="123"/>
      <c r="CA64" s="123"/>
    </row>
    <row r="65" spans="1:79" s="2" customFormat="1" ht="18" customHeight="1" thickBot="1">
      <c r="A65" s="438"/>
      <c r="B65" s="439"/>
      <c r="C65" s="439"/>
      <c r="D65" s="439"/>
      <c r="E65" s="439"/>
      <c r="F65" s="439"/>
      <c r="G65" s="439"/>
      <c r="H65" s="439"/>
      <c r="I65" s="439"/>
      <c r="J65" s="440"/>
      <c r="K65" s="27" t="str">
        <f>MID($BL$64,リスト!K2,1)</f>
        <v/>
      </c>
      <c r="L65" s="28" t="str">
        <f>MID($BL$64,リスト!L2,1)</f>
        <v/>
      </c>
      <c r="M65" s="28" t="str">
        <f>MID($BL$64,リスト!M2,1)</f>
        <v/>
      </c>
      <c r="N65" s="28" t="str">
        <f>MID($BL$64,リスト!N2,1)</f>
        <v/>
      </c>
      <c r="O65" s="28" t="str">
        <f>MID($BL$64,リスト!O2,1)</f>
        <v/>
      </c>
      <c r="P65" s="28" t="str">
        <f>MID($BL$64,リスト!P2,1)</f>
        <v/>
      </c>
      <c r="Q65" s="28" t="str">
        <f>MID($BL$64,リスト!Q2,1)</f>
        <v/>
      </c>
      <c r="R65" s="28" t="str">
        <f>MID($BL$64,リスト!R2,1)</f>
        <v/>
      </c>
      <c r="S65" s="28" t="str">
        <f>MID($BL$64,リスト!S2,1)</f>
        <v/>
      </c>
      <c r="T65" s="28" t="str">
        <f>MID($BL$64,リスト!T2,1)</f>
        <v/>
      </c>
      <c r="U65" s="28" t="str">
        <f>MID($BL$64,リスト!U2,1)</f>
        <v/>
      </c>
      <c r="V65" s="28" t="str">
        <f>MID($BL$64,リスト!V2,1)</f>
        <v/>
      </c>
      <c r="W65" s="28" t="str">
        <f>MID($BL$64,リスト!W2,1)</f>
        <v/>
      </c>
      <c r="X65" s="28" t="str">
        <f>MID($BL$64,リスト!X2,1)</f>
        <v/>
      </c>
      <c r="Y65" s="28" t="str">
        <f>MID($BL$64,リスト!Y2,1)</f>
        <v/>
      </c>
      <c r="Z65" s="28" t="str">
        <f>MID($BL$64,リスト!Z2,1)</f>
        <v/>
      </c>
      <c r="AA65" s="28" t="str">
        <f>MID($BL$64,リスト!AA2,1)</f>
        <v/>
      </c>
      <c r="AB65" s="28" t="str">
        <f>MID($BL$64,リスト!AB2,1)</f>
        <v/>
      </c>
      <c r="AC65" s="28" t="str">
        <f>MID($BL$64,リスト!AC2,1)</f>
        <v/>
      </c>
      <c r="AD65" s="28" t="str">
        <f>MID($BL$64,リスト!AD2,1)</f>
        <v/>
      </c>
      <c r="AE65" s="28" t="str">
        <f>MID($BL$64,リスト!AE2,1)</f>
        <v/>
      </c>
      <c r="AF65" s="28" t="str">
        <f>MID($BL$64,リスト!AF2,1)</f>
        <v/>
      </c>
      <c r="AG65" s="28" t="str">
        <f>MID($BL$64,リスト!AG2,1)</f>
        <v/>
      </c>
      <c r="AH65" s="28" t="str">
        <f>MID($BL$64,リスト!AH2,1)</f>
        <v/>
      </c>
      <c r="AI65" s="38" t="str">
        <f>MID($BL$64,リスト!AI2,1)</f>
        <v/>
      </c>
      <c r="BI65" s="252"/>
      <c r="BJ65" s="253"/>
      <c r="BK65" s="253"/>
      <c r="BL65" s="248"/>
      <c r="BM65" s="249"/>
      <c r="BN65" s="249"/>
      <c r="BO65" s="249"/>
      <c r="BP65" s="249"/>
      <c r="BQ65" s="249"/>
      <c r="BR65" s="249"/>
      <c r="BS65" s="249"/>
      <c r="BT65" s="249"/>
      <c r="BU65" s="249"/>
      <c r="BV65" s="124"/>
      <c r="BW65" s="123"/>
      <c r="BX65" s="123"/>
      <c r="BY65" s="123"/>
      <c r="BZ65" s="123"/>
      <c r="CA65" s="123"/>
    </row>
    <row r="66" spans="1:79" s="2" customFormat="1" ht="14.25">
      <c r="A66" s="210" t="s">
        <v>26</v>
      </c>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c r="AA66" s="210"/>
      <c r="AB66" s="210"/>
      <c r="AC66" s="210"/>
      <c r="AD66" s="210"/>
      <c r="AE66" s="210"/>
      <c r="AF66" s="210"/>
      <c r="AG66" s="210"/>
      <c r="AH66" s="210"/>
      <c r="AI66" s="210"/>
    </row>
    <row r="67" spans="1:79" s="2" customFormat="1" ht="14.25">
      <c r="A67" s="210" t="s">
        <v>29</v>
      </c>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c r="AA67" s="210"/>
      <c r="AB67" s="210"/>
      <c r="AC67" s="210"/>
      <c r="AD67" s="210"/>
      <c r="AE67" s="210"/>
      <c r="AF67" s="210"/>
      <c r="AG67" s="210"/>
      <c r="AH67" s="210"/>
      <c r="AI67" s="210"/>
    </row>
    <row r="68" spans="1:79" s="2" customFormat="1" ht="14.25">
      <c r="A68" s="210" t="s">
        <v>28</v>
      </c>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c r="AA68" s="210"/>
      <c r="AB68" s="210"/>
      <c r="AC68" s="210"/>
      <c r="AD68" s="210"/>
      <c r="AE68" s="210"/>
      <c r="AF68" s="210"/>
      <c r="AG68" s="210"/>
      <c r="AH68" s="210"/>
      <c r="AI68" s="210"/>
    </row>
    <row r="69" spans="1:79" ht="21" customHeight="1">
      <c r="A69" s="62"/>
      <c r="B69" s="62"/>
      <c r="C69" s="62"/>
      <c r="D69" s="62"/>
      <c r="E69" s="62"/>
      <c r="F69" s="62"/>
      <c r="G69" s="62"/>
      <c r="H69" s="62"/>
      <c r="I69" s="62"/>
      <c r="J69" s="62"/>
      <c r="K69" s="62"/>
      <c r="L69" s="62"/>
      <c r="M69" s="62"/>
      <c r="N69" s="62"/>
      <c r="O69" s="62"/>
      <c r="P69" s="62"/>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63"/>
      <c r="AP69" s="63"/>
      <c r="AQ69" s="63"/>
      <c r="AR69" s="63"/>
      <c r="AS69" s="63"/>
      <c r="AT69" s="63"/>
      <c r="AU69" s="63"/>
      <c r="AV69" s="63"/>
      <c r="AW69" s="63"/>
      <c r="AX69" s="63"/>
      <c r="AY69" s="63"/>
      <c r="AZ69" s="63"/>
      <c r="BA69" s="63"/>
      <c r="BB69" s="63"/>
      <c r="BC69" s="63"/>
      <c r="BD69" s="63"/>
      <c r="BE69" s="63"/>
      <c r="BF69" s="63"/>
      <c r="BG69" s="63"/>
    </row>
    <row r="70" spans="1:79" ht="15" customHeight="1">
      <c r="A70" s="34" t="s">
        <v>141</v>
      </c>
      <c r="AW70" s="32"/>
      <c r="AX70" s="32"/>
      <c r="AY70" s="32"/>
      <c r="AZ70" s="32"/>
      <c r="BA70" s="32"/>
      <c r="BB70" s="32"/>
      <c r="BC70" s="32"/>
      <c r="BD70" s="32"/>
      <c r="BE70" s="32"/>
      <c r="BF70" s="32"/>
      <c r="BG70" s="72" t="s">
        <v>83</v>
      </c>
    </row>
    <row r="71" spans="1:79" ht="30.75" customHeight="1">
      <c r="A71" s="285" t="s">
        <v>33</v>
      </c>
      <c r="B71" s="286"/>
      <c r="C71" s="279" t="s">
        <v>222</v>
      </c>
      <c r="D71" s="280"/>
      <c r="E71" s="280"/>
      <c r="F71" s="280"/>
      <c r="G71" s="280"/>
      <c r="H71" s="280"/>
      <c r="I71" s="280"/>
      <c r="J71" s="280"/>
      <c r="K71" s="280"/>
      <c r="L71" s="280"/>
      <c r="M71" s="280"/>
      <c r="N71" s="280"/>
      <c r="O71" s="280"/>
      <c r="P71" s="281"/>
      <c r="Q71" s="279" t="s">
        <v>31</v>
      </c>
      <c r="R71" s="280"/>
      <c r="S71" s="280"/>
      <c r="T71" s="280"/>
      <c r="U71" s="280"/>
      <c r="V71" s="281"/>
      <c r="W71" s="370" t="s">
        <v>52</v>
      </c>
      <c r="X71" s="371"/>
      <c r="Y71" s="372"/>
      <c r="Z71" s="373" t="s">
        <v>1</v>
      </c>
      <c r="AA71" s="374"/>
      <c r="AB71" s="374"/>
      <c r="AC71" s="374"/>
      <c r="AD71" s="374"/>
      <c r="AE71" s="374"/>
      <c r="AF71" s="374"/>
      <c r="AG71" s="375"/>
      <c r="AH71" s="282" t="s">
        <v>207</v>
      </c>
      <c r="AI71" s="283"/>
      <c r="AJ71" s="283"/>
      <c r="AK71" s="283"/>
      <c r="AL71" s="284"/>
      <c r="AM71" s="279" t="s">
        <v>18</v>
      </c>
      <c r="AN71" s="280"/>
      <c r="AO71" s="281"/>
      <c r="AP71" s="282" t="s">
        <v>166</v>
      </c>
      <c r="AQ71" s="283"/>
      <c r="AR71" s="283"/>
      <c r="AS71" s="284"/>
      <c r="AT71" s="282" t="s">
        <v>168</v>
      </c>
      <c r="AU71" s="283"/>
      <c r="AV71" s="284"/>
      <c r="AW71" s="282" t="s">
        <v>167</v>
      </c>
      <c r="AX71" s="283"/>
      <c r="AY71" s="283"/>
      <c r="AZ71" s="284"/>
      <c r="BA71" s="282" t="s">
        <v>169</v>
      </c>
      <c r="BB71" s="283"/>
      <c r="BC71" s="284"/>
      <c r="BD71" s="279" t="s">
        <v>32</v>
      </c>
      <c r="BE71" s="280"/>
      <c r="BF71" s="280"/>
      <c r="BG71" s="281"/>
    </row>
    <row r="72" spans="1:79" ht="17.25" customHeight="1">
      <c r="A72" s="263">
        <v>1</v>
      </c>
      <c r="B72" s="264"/>
      <c r="C72" s="343"/>
      <c r="D72" s="344"/>
      <c r="E72" s="344"/>
      <c r="F72" s="344"/>
      <c r="G72" s="344"/>
      <c r="H72" s="344"/>
      <c r="I72" s="344"/>
      <c r="J72" s="344"/>
      <c r="K72" s="344"/>
      <c r="L72" s="344"/>
      <c r="M72" s="344"/>
      <c r="N72" s="344"/>
      <c r="O72" s="344"/>
      <c r="P72" s="345"/>
      <c r="Q72" s="346"/>
      <c r="R72" s="347"/>
      <c r="S72" s="347"/>
      <c r="T72" s="347"/>
      <c r="U72" s="347"/>
      <c r="V72" s="348"/>
      <c r="W72" s="349"/>
      <c r="X72" s="350"/>
      <c r="Y72" s="351"/>
      <c r="Z72" s="265"/>
      <c r="AA72" s="266"/>
      <c r="AB72" s="266"/>
      <c r="AC72" s="266"/>
      <c r="AD72" s="266"/>
      <c r="AE72" s="266"/>
      <c r="AF72" s="266"/>
      <c r="AG72" s="267"/>
      <c r="AH72" s="274"/>
      <c r="AI72" s="275"/>
      <c r="AJ72" s="275"/>
      <c r="AK72" s="272" t="str">
        <f>IF(Z72="","",VLOOKUP(Z72,リスト!A:D,3,FALSE))</f>
        <v/>
      </c>
      <c r="AL72" s="273"/>
      <c r="AM72" s="395" t="str">
        <f>IF(Z72="","",VLOOKUP(Z72,リスト!A:D,2,FALSE))</f>
        <v/>
      </c>
      <c r="AN72" s="272"/>
      <c r="AO72" s="273"/>
      <c r="AP72" s="302">
        <f>IF(AH72="",0,IF(AM72="通所系①",VLOOKUP(Z72,リスト!A:E,4,FALSE),IF(AM72="通所系②",VLOOKUP(Z72,リスト!A:E,4,FALSE),IF(AM72="訪問・相談系",VLOOKUP(Z72,リスト!A:E,4,FALSE),IF(AH72&gt;60,400,IF(AH72&lt;41,150,250))))))</f>
        <v>0</v>
      </c>
      <c r="AQ72" s="303"/>
      <c r="AR72" s="303"/>
      <c r="AS72" s="304"/>
      <c r="AT72" s="425"/>
      <c r="AU72" s="426"/>
      <c r="AV72" s="427"/>
      <c r="AW72" s="305">
        <f t="shared" ref="AW72:AW74" si="0">IF(AH72="",0,IF(AM72="通所系①",AH72*6.4,IF(AM72="入所系①",AH72*21.6,0)))</f>
        <v>0</v>
      </c>
      <c r="AX72" s="306"/>
      <c r="AY72" s="306"/>
      <c r="AZ72" s="307"/>
      <c r="BA72" s="287"/>
      <c r="BB72" s="288"/>
      <c r="BC72" s="289"/>
      <c r="BD72" s="409">
        <f>IF(AND(AP72=0,AW72=0),0,IF(AND(AT72="○",BA72="○"),AP72+AW72,IF(AT72="○",AP72,IF(BA72="○",AW72,0))))</f>
        <v>0</v>
      </c>
      <c r="BE72" s="410"/>
      <c r="BF72" s="410"/>
      <c r="BG72" s="411"/>
    </row>
    <row r="73" spans="1:79" ht="17.25" customHeight="1">
      <c r="A73" s="268">
        <v>2</v>
      </c>
      <c r="B73" s="269"/>
      <c r="C73" s="260"/>
      <c r="D73" s="261"/>
      <c r="E73" s="261"/>
      <c r="F73" s="261"/>
      <c r="G73" s="261"/>
      <c r="H73" s="261"/>
      <c r="I73" s="261"/>
      <c r="J73" s="261"/>
      <c r="K73" s="261"/>
      <c r="L73" s="261"/>
      <c r="M73" s="261"/>
      <c r="N73" s="261"/>
      <c r="O73" s="261"/>
      <c r="P73" s="262"/>
      <c r="Q73" s="329"/>
      <c r="R73" s="330"/>
      <c r="S73" s="330"/>
      <c r="T73" s="330"/>
      <c r="U73" s="330"/>
      <c r="V73" s="331"/>
      <c r="W73" s="332"/>
      <c r="X73" s="333"/>
      <c r="Y73" s="334"/>
      <c r="Z73" s="257"/>
      <c r="AA73" s="258"/>
      <c r="AB73" s="258"/>
      <c r="AC73" s="258"/>
      <c r="AD73" s="258"/>
      <c r="AE73" s="258"/>
      <c r="AF73" s="258"/>
      <c r="AG73" s="259"/>
      <c r="AH73" s="270"/>
      <c r="AI73" s="271"/>
      <c r="AJ73" s="271"/>
      <c r="AK73" s="315" t="str">
        <f>IF(Z73="","",VLOOKUP(Z73,リスト!A:D,3,FALSE))</f>
        <v/>
      </c>
      <c r="AL73" s="316"/>
      <c r="AM73" s="314" t="str">
        <f>IF(Z73="","",VLOOKUP(Z73,リスト!A:D,2,FALSE))</f>
        <v/>
      </c>
      <c r="AN73" s="315"/>
      <c r="AO73" s="316"/>
      <c r="AP73" s="302">
        <f>IF(AH73="",0,IF(AM73="通所系①",VLOOKUP(Z73,リスト!A:E,4,FALSE),IF(AM73="通所系②",VLOOKUP(Z73,リスト!A:E,4,FALSE),IF(AM73="訪問・相談系",VLOOKUP(Z73,リスト!A:E,4,FALSE),IF(AH73&gt;60,400,IF(AH73&lt;41,150,250))))))</f>
        <v>0</v>
      </c>
      <c r="AQ73" s="303"/>
      <c r="AR73" s="303"/>
      <c r="AS73" s="304"/>
      <c r="AT73" s="287"/>
      <c r="AU73" s="288"/>
      <c r="AV73" s="289"/>
      <c r="AW73" s="305">
        <f t="shared" si="0"/>
        <v>0</v>
      </c>
      <c r="AX73" s="306"/>
      <c r="AY73" s="306"/>
      <c r="AZ73" s="307"/>
      <c r="BA73" s="287"/>
      <c r="BB73" s="288"/>
      <c r="BC73" s="289"/>
      <c r="BD73" s="398">
        <f t="shared" ref="BD73:BD96" si="1">IF(AND(AP73=0,AW73=0),0,IF(AND(AT73="○",BA73="○"),AP73+AW73,IF(AT73="○",AP73,IF(BA73="○",AW73,0))))</f>
        <v>0</v>
      </c>
      <c r="BE73" s="399"/>
      <c r="BF73" s="399"/>
      <c r="BG73" s="400"/>
    </row>
    <row r="74" spans="1:79" ht="17.25" customHeight="1">
      <c r="A74" s="268">
        <v>3</v>
      </c>
      <c r="B74" s="269"/>
      <c r="C74" s="260"/>
      <c r="D74" s="261"/>
      <c r="E74" s="261"/>
      <c r="F74" s="261"/>
      <c r="G74" s="261"/>
      <c r="H74" s="261"/>
      <c r="I74" s="261"/>
      <c r="J74" s="261"/>
      <c r="K74" s="261"/>
      <c r="L74" s="261"/>
      <c r="M74" s="261"/>
      <c r="N74" s="261"/>
      <c r="O74" s="261"/>
      <c r="P74" s="262"/>
      <c r="Q74" s="329"/>
      <c r="R74" s="330"/>
      <c r="S74" s="330"/>
      <c r="T74" s="330"/>
      <c r="U74" s="330"/>
      <c r="V74" s="331"/>
      <c r="W74" s="332"/>
      <c r="X74" s="333"/>
      <c r="Y74" s="334"/>
      <c r="Z74" s="257"/>
      <c r="AA74" s="258"/>
      <c r="AB74" s="258"/>
      <c r="AC74" s="258"/>
      <c r="AD74" s="258"/>
      <c r="AE74" s="258"/>
      <c r="AF74" s="258"/>
      <c r="AG74" s="259"/>
      <c r="AH74" s="270"/>
      <c r="AI74" s="271"/>
      <c r="AJ74" s="271"/>
      <c r="AK74" s="315" t="str">
        <f>IF(Z74="","",VLOOKUP(Z74,リスト!A:D,3,FALSE))</f>
        <v/>
      </c>
      <c r="AL74" s="316"/>
      <c r="AM74" s="314" t="str">
        <f>IF(Z74="","",VLOOKUP(Z74,リスト!A:D,2,FALSE))</f>
        <v/>
      </c>
      <c r="AN74" s="315"/>
      <c r="AO74" s="316"/>
      <c r="AP74" s="302">
        <f>IF(AH74="",0,IF(AM74="通所系①",VLOOKUP(Z74,リスト!A:E,4,FALSE),IF(AM74="通所系②",VLOOKUP(Z74,リスト!A:E,4,FALSE),IF(AM74="訪問・相談系",VLOOKUP(Z74,リスト!A:E,4,FALSE),IF(AH74&gt;60,400,IF(AH74&lt;41,150,250))))))</f>
        <v>0</v>
      </c>
      <c r="AQ74" s="303"/>
      <c r="AR74" s="303"/>
      <c r="AS74" s="304"/>
      <c r="AT74" s="287"/>
      <c r="AU74" s="288"/>
      <c r="AV74" s="289"/>
      <c r="AW74" s="305">
        <f t="shared" si="0"/>
        <v>0</v>
      </c>
      <c r="AX74" s="306"/>
      <c r="AY74" s="306"/>
      <c r="AZ74" s="307"/>
      <c r="BA74" s="287"/>
      <c r="BB74" s="288"/>
      <c r="BC74" s="289"/>
      <c r="BD74" s="398">
        <f t="shared" si="1"/>
        <v>0</v>
      </c>
      <c r="BE74" s="399"/>
      <c r="BF74" s="399"/>
      <c r="BG74" s="400"/>
    </row>
    <row r="75" spans="1:79" ht="17.25" customHeight="1">
      <c r="A75" s="268">
        <v>4</v>
      </c>
      <c r="B75" s="269"/>
      <c r="C75" s="260"/>
      <c r="D75" s="261"/>
      <c r="E75" s="261"/>
      <c r="F75" s="261"/>
      <c r="G75" s="261"/>
      <c r="H75" s="261"/>
      <c r="I75" s="261"/>
      <c r="J75" s="261"/>
      <c r="K75" s="261"/>
      <c r="L75" s="261"/>
      <c r="M75" s="261"/>
      <c r="N75" s="261"/>
      <c r="O75" s="261"/>
      <c r="P75" s="262"/>
      <c r="Q75" s="329"/>
      <c r="R75" s="330"/>
      <c r="S75" s="330"/>
      <c r="T75" s="330"/>
      <c r="U75" s="330"/>
      <c r="V75" s="331"/>
      <c r="W75" s="332"/>
      <c r="X75" s="333"/>
      <c r="Y75" s="334"/>
      <c r="Z75" s="257"/>
      <c r="AA75" s="258"/>
      <c r="AB75" s="258"/>
      <c r="AC75" s="258"/>
      <c r="AD75" s="258"/>
      <c r="AE75" s="258"/>
      <c r="AF75" s="258"/>
      <c r="AG75" s="259"/>
      <c r="AH75" s="270"/>
      <c r="AI75" s="271"/>
      <c r="AJ75" s="271"/>
      <c r="AK75" s="315" t="str">
        <f>IF(Z75="","",VLOOKUP(Z75,リスト!A:D,3,FALSE))</f>
        <v/>
      </c>
      <c r="AL75" s="316"/>
      <c r="AM75" s="314" t="str">
        <f>IF(Z75="","",VLOOKUP(Z75,リスト!A:D,2,FALSE))</f>
        <v/>
      </c>
      <c r="AN75" s="315"/>
      <c r="AO75" s="316"/>
      <c r="AP75" s="302">
        <f>IF(AH75="",0,IF(AM75="通所系①",VLOOKUP(Z75,リスト!A:E,4,FALSE),IF(AM75="通所系②",VLOOKUP(Z75,リスト!A:E,4,FALSE),IF(AM75="訪問・相談系",VLOOKUP(Z75,リスト!A:E,4,FALSE),IF(AH75&gt;60,400,IF(AH75&lt;41,150,250))))))</f>
        <v>0</v>
      </c>
      <c r="AQ75" s="303"/>
      <c r="AR75" s="303"/>
      <c r="AS75" s="304"/>
      <c r="AT75" s="287"/>
      <c r="AU75" s="288"/>
      <c r="AV75" s="289"/>
      <c r="AW75" s="305">
        <f>IF(AH75="",0,IF(AM75="通所系①",AH75*6.4,IF(AM75="入所系①",AH75*21.6,0)))</f>
        <v>0</v>
      </c>
      <c r="AX75" s="306"/>
      <c r="AY75" s="306"/>
      <c r="AZ75" s="307"/>
      <c r="BA75" s="287"/>
      <c r="BB75" s="288"/>
      <c r="BC75" s="289"/>
      <c r="BD75" s="398">
        <f t="shared" si="1"/>
        <v>0</v>
      </c>
      <c r="BE75" s="399"/>
      <c r="BF75" s="399"/>
      <c r="BG75" s="400"/>
    </row>
    <row r="76" spans="1:79" ht="17.25" customHeight="1">
      <c r="A76" s="268">
        <v>5</v>
      </c>
      <c r="B76" s="269"/>
      <c r="C76" s="260"/>
      <c r="D76" s="261"/>
      <c r="E76" s="261"/>
      <c r="F76" s="261"/>
      <c r="G76" s="261"/>
      <c r="H76" s="261"/>
      <c r="I76" s="261"/>
      <c r="J76" s="261"/>
      <c r="K76" s="261"/>
      <c r="L76" s="261"/>
      <c r="M76" s="261"/>
      <c r="N76" s="261"/>
      <c r="O76" s="261"/>
      <c r="P76" s="262"/>
      <c r="Q76" s="329"/>
      <c r="R76" s="330"/>
      <c r="S76" s="330"/>
      <c r="T76" s="330"/>
      <c r="U76" s="330"/>
      <c r="V76" s="331"/>
      <c r="W76" s="332"/>
      <c r="X76" s="333"/>
      <c r="Y76" s="334"/>
      <c r="Z76" s="257"/>
      <c r="AA76" s="258"/>
      <c r="AB76" s="258"/>
      <c r="AC76" s="258"/>
      <c r="AD76" s="258"/>
      <c r="AE76" s="258"/>
      <c r="AF76" s="258"/>
      <c r="AG76" s="259"/>
      <c r="AH76" s="270"/>
      <c r="AI76" s="271"/>
      <c r="AJ76" s="271"/>
      <c r="AK76" s="315" t="str">
        <f>IF(Z76="","",VLOOKUP(Z76,リスト!A:D,3,FALSE))</f>
        <v/>
      </c>
      <c r="AL76" s="316"/>
      <c r="AM76" s="314" t="str">
        <f>IF(Z76="","",VLOOKUP(Z76,リスト!A:D,2,FALSE))</f>
        <v/>
      </c>
      <c r="AN76" s="315"/>
      <c r="AO76" s="316"/>
      <c r="AP76" s="302">
        <f>IF(AH76="",0,IF(AM76="通所系①",VLOOKUP(Z76,リスト!A:E,4,FALSE),IF(AM76="通所系②",VLOOKUP(Z76,リスト!A:E,4,FALSE),IF(AM76="訪問・相談系",VLOOKUP(Z76,リスト!A:E,4,FALSE),IF(AH76&gt;60,400,IF(AH76&lt;41,150,250))))))</f>
        <v>0</v>
      </c>
      <c r="AQ76" s="303"/>
      <c r="AR76" s="303"/>
      <c r="AS76" s="304"/>
      <c r="AT76" s="287"/>
      <c r="AU76" s="288"/>
      <c r="AV76" s="289"/>
      <c r="AW76" s="305">
        <f t="shared" ref="AW76:AW96" si="2">IF(AH76="",0,IF(AM76="通所系①",AH76*6.4,IF(AM76="入所系①",AH76*21.6,0)))</f>
        <v>0</v>
      </c>
      <c r="AX76" s="306"/>
      <c r="AY76" s="306"/>
      <c r="AZ76" s="307"/>
      <c r="BA76" s="287"/>
      <c r="BB76" s="288"/>
      <c r="BC76" s="289"/>
      <c r="BD76" s="398">
        <f t="shared" si="1"/>
        <v>0</v>
      </c>
      <c r="BE76" s="399"/>
      <c r="BF76" s="399"/>
      <c r="BG76" s="400"/>
    </row>
    <row r="77" spans="1:79" ht="17.25" customHeight="1">
      <c r="A77" s="268">
        <v>6</v>
      </c>
      <c r="B77" s="269"/>
      <c r="C77" s="260"/>
      <c r="D77" s="261"/>
      <c r="E77" s="261"/>
      <c r="F77" s="261"/>
      <c r="G77" s="261"/>
      <c r="H77" s="261"/>
      <c r="I77" s="261"/>
      <c r="J77" s="261"/>
      <c r="K77" s="261"/>
      <c r="L77" s="261"/>
      <c r="M77" s="261"/>
      <c r="N77" s="261"/>
      <c r="O77" s="261"/>
      <c r="P77" s="262"/>
      <c r="Q77" s="329"/>
      <c r="R77" s="330"/>
      <c r="S77" s="330"/>
      <c r="T77" s="330"/>
      <c r="U77" s="330"/>
      <c r="V77" s="331"/>
      <c r="W77" s="332"/>
      <c r="X77" s="333"/>
      <c r="Y77" s="334"/>
      <c r="Z77" s="257"/>
      <c r="AA77" s="258"/>
      <c r="AB77" s="258"/>
      <c r="AC77" s="258"/>
      <c r="AD77" s="258"/>
      <c r="AE77" s="258"/>
      <c r="AF77" s="258"/>
      <c r="AG77" s="259"/>
      <c r="AH77" s="270"/>
      <c r="AI77" s="271"/>
      <c r="AJ77" s="271"/>
      <c r="AK77" s="315" t="str">
        <f>IF(Z77="","",VLOOKUP(Z77,リスト!A:D,3,FALSE))</f>
        <v/>
      </c>
      <c r="AL77" s="316"/>
      <c r="AM77" s="314" t="str">
        <f>IF(Z77="","",VLOOKUP(Z77,リスト!A:D,2,FALSE))</f>
        <v/>
      </c>
      <c r="AN77" s="315"/>
      <c r="AO77" s="316"/>
      <c r="AP77" s="302">
        <f>IF(AH77="",0,IF(AM77="通所系①",VLOOKUP(Z77,リスト!A:E,4,FALSE),IF(AM77="通所系②",VLOOKUP(Z77,リスト!A:E,4,FALSE),IF(AM77="訪問・相談系",VLOOKUP(Z77,リスト!A:E,4,FALSE),IF(AH77&gt;60,400,IF(AH77&lt;41,150,250))))))</f>
        <v>0</v>
      </c>
      <c r="AQ77" s="303"/>
      <c r="AR77" s="303"/>
      <c r="AS77" s="304"/>
      <c r="AT77" s="287"/>
      <c r="AU77" s="288"/>
      <c r="AV77" s="289"/>
      <c r="AW77" s="305">
        <f t="shared" si="2"/>
        <v>0</v>
      </c>
      <c r="AX77" s="306"/>
      <c r="AY77" s="306"/>
      <c r="AZ77" s="307"/>
      <c r="BA77" s="287"/>
      <c r="BB77" s="288"/>
      <c r="BC77" s="289"/>
      <c r="BD77" s="398">
        <f t="shared" si="1"/>
        <v>0</v>
      </c>
      <c r="BE77" s="399"/>
      <c r="BF77" s="399"/>
      <c r="BG77" s="400"/>
    </row>
    <row r="78" spans="1:79" ht="17.25" customHeight="1">
      <c r="A78" s="268">
        <v>7</v>
      </c>
      <c r="B78" s="269"/>
      <c r="C78" s="260"/>
      <c r="D78" s="261"/>
      <c r="E78" s="261"/>
      <c r="F78" s="261"/>
      <c r="G78" s="261"/>
      <c r="H78" s="261"/>
      <c r="I78" s="261"/>
      <c r="J78" s="261"/>
      <c r="K78" s="261"/>
      <c r="L78" s="261"/>
      <c r="M78" s="261"/>
      <c r="N78" s="261"/>
      <c r="O78" s="261"/>
      <c r="P78" s="262"/>
      <c r="Q78" s="329"/>
      <c r="R78" s="330"/>
      <c r="S78" s="330"/>
      <c r="T78" s="330"/>
      <c r="U78" s="330"/>
      <c r="V78" s="331"/>
      <c r="W78" s="332"/>
      <c r="X78" s="333"/>
      <c r="Y78" s="334"/>
      <c r="Z78" s="257"/>
      <c r="AA78" s="258"/>
      <c r="AB78" s="258"/>
      <c r="AC78" s="258"/>
      <c r="AD78" s="258"/>
      <c r="AE78" s="258"/>
      <c r="AF78" s="258"/>
      <c r="AG78" s="259"/>
      <c r="AH78" s="270"/>
      <c r="AI78" s="271"/>
      <c r="AJ78" s="271"/>
      <c r="AK78" s="315" t="str">
        <f>IF(Z78="","",VLOOKUP(Z78,リスト!A:D,3,FALSE))</f>
        <v/>
      </c>
      <c r="AL78" s="316"/>
      <c r="AM78" s="314" t="str">
        <f>IF(Z78="","",VLOOKUP(Z78,リスト!A:D,2,FALSE))</f>
        <v/>
      </c>
      <c r="AN78" s="315"/>
      <c r="AO78" s="316"/>
      <c r="AP78" s="302">
        <f>IF(AH78="",0,IF(AM78="通所系①",VLOOKUP(Z78,リスト!A:E,4,FALSE),IF(AM78="通所系②",VLOOKUP(Z78,リスト!A:E,4,FALSE),IF(AM78="訪問・相談系",VLOOKUP(Z78,リスト!A:E,4,FALSE),IF(AH78&gt;60,400,IF(AH78&lt;41,150,250))))))</f>
        <v>0</v>
      </c>
      <c r="AQ78" s="303"/>
      <c r="AR78" s="303"/>
      <c r="AS78" s="304"/>
      <c r="AT78" s="287"/>
      <c r="AU78" s="288"/>
      <c r="AV78" s="289"/>
      <c r="AW78" s="305">
        <f t="shared" si="2"/>
        <v>0</v>
      </c>
      <c r="AX78" s="306"/>
      <c r="AY78" s="306"/>
      <c r="AZ78" s="307"/>
      <c r="BA78" s="287"/>
      <c r="BB78" s="288"/>
      <c r="BC78" s="289"/>
      <c r="BD78" s="398">
        <f t="shared" si="1"/>
        <v>0</v>
      </c>
      <c r="BE78" s="399"/>
      <c r="BF78" s="399"/>
      <c r="BG78" s="400"/>
    </row>
    <row r="79" spans="1:79" ht="17.25" customHeight="1">
      <c r="A79" s="268">
        <v>8</v>
      </c>
      <c r="B79" s="269"/>
      <c r="C79" s="260"/>
      <c r="D79" s="261"/>
      <c r="E79" s="261"/>
      <c r="F79" s="261"/>
      <c r="G79" s="261"/>
      <c r="H79" s="261"/>
      <c r="I79" s="261"/>
      <c r="J79" s="261"/>
      <c r="K79" s="261"/>
      <c r="L79" s="261"/>
      <c r="M79" s="261"/>
      <c r="N79" s="261"/>
      <c r="O79" s="261"/>
      <c r="P79" s="262"/>
      <c r="Q79" s="329"/>
      <c r="R79" s="330"/>
      <c r="S79" s="330"/>
      <c r="T79" s="330"/>
      <c r="U79" s="330"/>
      <c r="V79" s="331"/>
      <c r="W79" s="332"/>
      <c r="X79" s="333"/>
      <c r="Y79" s="334"/>
      <c r="Z79" s="257"/>
      <c r="AA79" s="258"/>
      <c r="AB79" s="258"/>
      <c r="AC79" s="258"/>
      <c r="AD79" s="258"/>
      <c r="AE79" s="258"/>
      <c r="AF79" s="258"/>
      <c r="AG79" s="259"/>
      <c r="AH79" s="270"/>
      <c r="AI79" s="271"/>
      <c r="AJ79" s="271"/>
      <c r="AK79" s="315" t="str">
        <f>IF(Z79="","",VLOOKUP(Z79,リスト!A:D,3,FALSE))</f>
        <v/>
      </c>
      <c r="AL79" s="316"/>
      <c r="AM79" s="314" t="str">
        <f>IF(Z79="","",VLOOKUP(Z79,リスト!A:D,2,FALSE))</f>
        <v/>
      </c>
      <c r="AN79" s="315"/>
      <c r="AO79" s="316"/>
      <c r="AP79" s="302">
        <f>IF(AH79="",0,IF(AM79="通所系①",VLOOKUP(Z79,リスト!A:E,4,FALSE),IF(AM79="通所系②",VLOOKUP(Z79,リスト!A:E,4,FALSE),IF(AM79="訪問・相談系",VLOOKUP(Z79,リスト!A:E,4,FALSE),IF(AH79&gt;60,400,IF(AH79&lt;41,150,250))))))</f>
        <v>0</v>
      </c>
      <c r="AQ79" s="303"/>
      <c r="AR79" s="303"/>
      <c r="AS79" s="304"/>
      <c r="AT79" s="287"/>
      <c r="AU79" s="288"/>
      <c r="AV79" s="289"/>
      <c r="AW79" s="305">
        <f t="shared" si="2"/>
        <v>0</v>
      </c>
      <c r="AX79" s="306"/>
      <c r="AY79" s="306"/>
      <c r="AZ79" s="307"/>
      <c r="BA79" s="287"/>
      <c r="BB79" s="288"/>
      <c r="BC79" s="289"/>
      <c r="BD79" s="398">
        <f t="shared" si="1"/>
        <v>0</v>
      </c>
      <c r="BE79" s="399"/>
      <c r="BF79" s="399"/>
      <c r="BG79" s="400"/>
    </row>
    <row r="80" spans="1:79" ht="17.25" customHeight="1">
      <c r="A80" s="268">
        <v>9</v>
      </c>
      <c r="B80" s="269"/>
      <c r="C80" s="260"/>
      <c r="D80" s="261"/>
      <c r="E80" s="261"/>
      <c r="F80" s="261"/>
      <c r="G80" s="261"/>
      <c r="H80" s="261"/>
      <c r="I80" s="261"/>
      <c r="J80" s="261"/>
      <c r="K80" s="261"/>
      <c r="L80" s="261"/>
      <c r="M80" s="261"/>
      <c r="N80" s="261"/>
      <c r="O80" s="261"/>
      <c r="P80" s="262"/>
      <c r="Q80" s="329"/>
      <c r="R80" s="330"/>
      <c r="S80" s="330"/>
      <c r="T80" s="330"/>
      <c r="U80" s="330"/>
      <c r="V80" s="331"/>
      <c r="W80" s="332"/>
      <c r="X80" s="333"/>
      <c r="Y80" s="334"/>
      <c r="Z80" s="257"/>
      <c r="AA80" s="258"/>
      <c r="AB80" s="258"/>
      <c r="AC80" s="258"/>
      <c r="AD80" s="258"/>
      <c r="AE80" s="258"/>
      <c r="AF80" s="258"/>
      <c r="AG80" s="259"/>
      <c r="AH80" s="270"/>
      <c r="AI80" s="271"/>
      <c r="AJ80" s="271"/>
      <c r="AK80" s="315" t="str">
        <f>IF(Z80="","",VLOOKUP(Z80,リスト!A:D,3,FALSE))</f>
        <v/>
      </c>
      <c r="AL80" s="316"/>
      <c r="AM80" s="314" t="str">
        <f>IF(Z80="","",VLOOKUP(Z80,リスト!A:D,2,FALSE))</f>
        <v/>
      </c>
      <c r="AN80" s="315"/>
      <c r="AO80" s="316"/>
      <c r="AP80" s="302">
        <f>IF(AH80="",0,IF(AM80="通所系①",VLOOKUP(Z80,リスト!A:E,4,FALSE),IF(AM80="通所系②",VLOOKUP(Z80,リスト!A:E,4,FALSE),IF(AM80="訪問・相談系",VLOOKUP(Z80,リスト!A:E,4,FALSE),IF(AH80&gt;60,400,IF(AH80&lt;41,150,250))))))</f>
        <v>0</v>
      </c>
      <c r="AQ80" s="303"/>
      <c r="AR80" s="303"/>
      <c r="AS80" s="304"/>
      <c r="AT80" s="287"/>
      <c r="AU80" s="288"/>
      <c r="AV80" s="289"/>
      <c r="AW80" s="305">
        <f t="shared" si="2"/>
        <v>0</v>
      </c>
      <c r="AX80" s="306"/>
      <c r="AY80" s="306"/>
      <c r="AZ80" s="307"/>
      <c r="BA80" s="287"/>
      <c r="BB80" s="288"/>
      <c r="BC80" s="289"/>
      <c r="BD80" s="398">
        <f t="shared" si="1"/>
        <v>0</v>
      </c>
      <c r="BE80" s="399"/>
      <c r="BF80" s="399"/>
      <c r="BG80" s="400"/>
    </row>
    <row r="81" spans="1:59" ht="17.25" customHeight="1">
      <c r="A81" s="268">
        <v>10</v>
      </c>
      <c r="B81" s="269"/>
      <c r="C81" s="260"/>
      <c r="D81" s="261"/>
      <c r="E81" s="261"/>
      <c r="F81" s="261"/>
      <c r="G81" s="261"/>
      <c r="H81" s="261"/>
      <c r="I81" s="261"/>
      <c r="J81" s="261"/>
      <c r="K81" s="261"/>
      <c r="L81" s="261"/>
      <c r="M81" s="261"/>
      <c r="N81" s="261"/>
      <c r="O81" s="261"/>
      <c r="P81" s="262"/>
      <c r="Q81" s="329"/>
      <c r="R81" s="330"/>
      <c r="S81" s="330"/>
      <c r="T81" s="330"/>
      <c r="U81" s="330"/>
      <c r="V81" s="331"/>
      <c r="W81" s="332"/>
      <c r="X81" s="333"/>
      <c r="Y81" s="334"/>
      <c r="Z81" s="257"/>
      <c r="AA81" s="258"/>
      <c r="AB81" s="258"/>
      <c r="AC81" s="258"/>
      <c r="AD81" s="258"/>
      <c r="AE81" s="258"/>
      <c r="AF81" s="258"/>
      <c r="AG81" s="259"/>
      <c r="AH81" s="270"/>
      <c r="AI81" s="271"/>
      <c r="AJ81" s="271"/>
      <c r="AK81" s="315" t="str">
        <f>IF(Z81="","",VLOOKUP(Z81,リスト!A:D,3,FALSE))</f>
        <v/>
      </c>
      <c r="AL81" s="316"/>
      <c r="AM81" s="314" t="str">
        <f>IF(Z81="","",VLOOKUP(Z81,リスト!A:D,2,FALSE))</f>
        <v/>
      </c>
      <c r="AN81" s="315"/>
      <c r="AO81" s="316"/>
      <c r="AP81" s="302">
        <f>IF(AH81="",0,IF(AM81="通所系①",VLOOKUP(Z81,リスト!A:E,4,FALSE),IF(AM81="通所系②",VLOOKUP(Z81,リスト!A:E,4,FALSE),IF(AM81="訪問・相談系",VLOOKUP(Z81,リスト!A:E,4,FALSE),IF(AH81&gt;60,400,IF(AH81&lt;41,150,250))))))</f>
        <v>0</v>
      </c>
      <c r="AQ81" s="303"/>
      <c r="AR81" s="303"/>
      <c r="AS81" s="304"/>
      <c r="AT81" s="287"/>
      <c r="AU81" s="288"/>
      <c r="AV81" s="289"/>
      <c r="AW81" s="305">
        <f t="shared" si="2"/>
        <v>0</v>
      </c>
      <c r="AX81" s="306"/>
      <c r="AY81" s="306"/>
      <c r="AZ81" s="307"/>
      <c r="BA81" s="287"/>
      <c r="BB81" s="288"/>
      <c r="BC81" s="289"/>
      <c r="BD81" s="398">
        <f t="shared" si="1"/>
        <v>0</v>
      </c>
      <c r="BE81" s="399"/>
      <c r="BF81" s="399"/>
      <c r="BG81" s="400"/>
    </row>
    <row r="82" spans="1:59" ht="17.25" customHeight="1">
      <c r="A82" s="268">
        <v>11</v>
      </c>
      <c r="B82" s="269"/>
      <c r="C82" s="260"/>
      <c r="D82" s="261"/>
      <c r="E82" s="261"/>
      <c r="F82" s="261"/>
      <c r="G82" s="261"/>
      <c r="H82" s="261"/>
      <c r="I82" s="261"/>
      <c r="J82" s="261"/>
      <c r="K82" s="261"/>
      <c r="L82" s="261"/>
      <c r="M82" s="261"/>
      <c r="N82" s="261"/>
      <c r="O82" s="261"/>
      <c r="P82" s="262"/>
      <c r="Q82" s="329"/>
      <c r="R82" s="330"/>
      <c r="S82" s="330"/>
      <c r="T82" s="330"/>
      <c r="U82" s="330"/>
      <c r="V82" s="331"/>
      <c r="W82" s="332"/>
      <c r="X82" s="333"/>
      <c r="Y82" s="334"/>
      <c r="Z82" s="257"/>
      <c r="AA82" s="258"/>
      <c r="AB82" s="258"/>
      <c r="AC82" s="258"/>
      <c r="AD82" s="258"/>
      <c r="AE82" s="258"/>
      <c r="AF82" s="258"/>
      <c r="AG82" s="259"/>
      <c r="AH82" s="270"/>
      <c r="AI82" s="271"/>
      <c r="AJ82" s="271"/>
      <c r="AK82" s="315" t="str">
        <f>IF(Z82="","",VLOOKUP(Z82,リスト!A:D,3,FALSE))</f>
        <v/>
      </c>
      <c r="AL82" s="316"/>
      <c r="AM82" s="314" t="str">
        <f>IF(Z82="","",VLOOKUP(Z82,リスト!A:D,2,FALSE))</f>
        <v/>
      </c>
      <c r="AN82" s="315"/>
      <c r="AO82" s="316"/>
      <c r="AP82" s="302">
        <f>IF(AH82="",0,IF(AM82="通所系①",VLOOKUP(Z82,リスト!A:E,4,FALSE),IF(AM82="通所系②",VLOOKUP(Z82,リスト!A:E,4,FALSE),IF(AM82="訪問・相談系",VLOOKUP(Z82,リスト!A:E,4,FALSE),IF(AH82&gt;60,400,IF(AH82&lt;41,150,250))))))</f>
        <v>0</v>
      </c>
      <c r="AQ82" s="303"/>
      <c r="AR82" s="303"/>
      <c r="AS82" s="304"/>
      <c r="AT82" s="287"/>
      <c r="AU82" s="288"/>
      <c r="AV82" s="289"/>
      <c r="AW82" s="305">
        <f t="shared" si="2"/>
        <v>0</v>
      </c>
      <c r="AX82" s="306"/>
      <c r="AY82" s="306"/>
      <c r="AZ82" s="307"/>
      <c r="BA82" s="287"/>
      <c r="BB82" s="288"/>
      <c r="BC82" s="289"/>
      <c r="BD82" s="398">
        <f t="shared" si="1"/>
        <v>0</v>
      </c>
      <c r="BE82" s="399"/>
      <c r="BF82" s="399"/>
      <c r="BG82" s="400"/>
    </row>
    <row r="83" spans="1:59" ht="17.25" customHeight="1">
      <c r="A83" s="268">
        <v>12</v>
      </c>
      <c r="B83" s="269"/>
      <c r="C83" s="260"/>
      <c r="D83" s="261"/>
      <c r="E83" s="261"/>
      <c r="F83" s="261"/>
      <c r="G83" s="261"/>
      <c r="H83" s="261"/>
      <c r="I83" s="261"/>
      <c r="J83" s="261"/>
      <c r="K83" s="261"/>
      <c r="L83" s="261"/>
      <c r="M83" s="261"/>
      <c r="N83" s="261"/>
      <c r="O83" s="261"/>
      <c r="P83" s="262"/>
      <c r="Q83" s="329"/>
      <c r="R83" s="330"/>
      <c r="S83" s="330"/>
      <c r="T83" s="330"/>
      <c r="U83" s="330"/>
      <c r="V83" s="331"/>
      <c r="W83" s="332"/>
      <c r="X83" s="333"/>
      <c r="Y83" s="334"/>
      <c r="Z83" s="257"/>
      <c r="AA83" s="258"/>
      <c r="AB83" s="258"/>
      <c r="AC83" s="258"/>
      <c r="AD83" s="258"/>
      <c r="AE83" s="258"/>
      <c r="AF83" s="258"/>
      <c r="AG83" s="259"/>
      <c r="AH83" s="270"/>
      <c r="AI83" s="271"/>
      <c r="AJ83" s="271"/>
      <c r="AK83" s="315" t="str">
        <f>IF(Z83="","",VLOOKUP(Z83,リスト!A:D,3,FALSE))</f>
        <v/>
      </c>
      <c r="AL83" s="316"/>
      <c r="AM83" s="314" t="str">
        <f>IF(Z83="","",VLOOKUP(Z83,リスト!A:D,2,FALSE))</f>
        <v/>
      </c>
      <c r="AN83" s="315"/>
      <c r="AO83" s="316"/>
      <c r="AP83" s="302">
        <f>IF(AH83="",0,IF(AM83="通所系①",VLOOKUP(Z83,リスト!A:E,4,FALSE),IF(AM83="通所系②",VLOOKUP(Z83,リスト!A:E,4,FALSE),IF(AM83="訪問・相談系",VLOOKUP(Z83,リスト!A:E,4,FALSE),IF(AH83&gt;60,400,IF(AH83&lt;41,150,250))))))</f>
        <v>0</v>
      </c>
      <c r="AQ83" s="303"/>
      <c r="AR83" s="303"/>
      <c r="AS83" s="304"/>
      <c r="AT83" s="287"/>
      <c r="AU83" s="288"/>
      <c r="AV83" s="289"/>
      <c r="AW83" s="305">
        <f t="shared" si="2"/>
        <v>0</v>
      </c>
      <c r="AX83" s="306"/>
      <c r="AY83" s="306"/>
      <c r="AZ83" s="307"/>
      <c r="BA83" s="287"/>
      <c r="BB83" s="288"/>
      <c r="BC83" s="289"/>
      <c r="BD83" s="398">
        <f t="shared" si="1"/>
        <v>0</v>
      </c>
      <c r="BE83" s="399"/>
      <c r="BF83" s="399"/>
      <c r="BG83" s="400"/>
    </row>
    <row r="84" spans="1:59" ht="17.25" customHeight="1">
      <c r="A84" s="268">
        <v>13</v>
      </c>
      <c r="B84" s="269"/>
      <c r="C84" s="260"/>
      <c r="D84" s="261"/>
      <c r="E84" s="261"/>
      <c r="F84" s="261"/>
      <c r="G84" s="261"/>
      <c r="H84" s="261"/>
      <c r="I84" s="261"/>
      <c r="J84" s="261"/>
      <c r="K84" s="261"/>
      <c r="L84" s="261"/>
      <c r="M84" s="261"/>
      <c r="N84" s="261"/>
      <c r="O84" s="261"/>
      <c r="P84" s="262"/>
      <c r="Q84" s="329"/>
      <c r="R84" s="330"/>
      <c r="S84" s="330"/>
      <c r="T84" s="330"/>
      <c r="U84" s="330"/>
      <c r="V84" s="331"/>
      <c r="W84" s="332"/>
      <c r="X84" s="333"/>
      <c r="Y84" s="334"/>
      <c r="Z84" s="257"/>
      <c r="AA84" s="258"/>
      <c r="AB84" s="258"/>
      <c r="AC84" s="258"/>
      <c r="AD84" s="258"/>
      <c r="AE84" s="258"/>
      <c r="AF84" s="258"/>
      <c r="AG84" s="259"/>
      <c r="AH84" s="270"/>
      <c r="AI84" s="271"/>
      <c r="AJ84" s="271"/>
      <c r="AK84" s="315" t="str">
        <f>IF(Z84="","",VLOOKUP(Z84,リスト!A:D,3,FALSE))</f>
        <v/>
      </c>
      <c r="AL84" s="316"/>
      <c r="AM84" s="314" t="str">
        <f>IF(Z84="","",VLOOKUP(Z84,リスト!A:D,2,FALSE))</f>
        <v/>
      </c>
      <c r="AN84" s="315"/>
      <c r="AO84" s="316"/>
      <c r="AP84" s="302">
        <f>IF(AH84="",0,IF(AM84="通所系①",VLOOKUP(Z84,リスト!A:E,4,FALSE),IF(AM84="通所系②",VLOOKUP(Z84,リスト!A:E,4,FALSE),IF(AM84="訪問・相談系",VLOOKUP(Z84,リスト!A:E,4,FALSE),IF(AH84&gt;60,400,IF(AH84&lt;41,150,250))))))</f>
        <v>0</v>
      </c>
      <c r="AQ84" s="303"/>
      <c r="AR84" s="303"/>
      <c r="AS84" s="304"/>
      <c r="AT84" s="287"/>
      <c r="AU84" s="288"/>
      <c r="AV84" s="289"/>
      <c r="AW84" s="305">
        <f t="shared" si="2"/>
        <v>0</v>
      </c>
      <c r="AX84" s="306"/>
      <c r="AY84" s="306"/>
      <c r="AZ84" s="307"/>
      <c r="BA84" s="287"/>
      <c r="BB84" s="288"/>
      <c r="BC84" s="289"/>
      <c r="BD84" s="398">
        <f t="shared" si="1"/>
        <v>0</v>
      </c>
      <c r="BE84" s="399"/>
      <c r="BF84" s="399"/>
      <c r="BG84" s="400"/>
    </row>
    <row r="85" spans="1:59" ht="17.25" customHeight="1">
      <c r="A85" s="268">
        <v>14</v>
      </c>
      <c r="B85" s="269"/>
      <c r="C85" s="260"/>
      <c r="D85" s="261"/>
      <c r="E85" s="261"/>
      <c r="F85" s="261"/>
      <c r="G85" s="261"/>
      <c r="H85" s="261"/>
      <c r="I85" s="261"/>
      <c r="J85" s="261"/>
      <c r="K85" s="261"/>
      <c r="L85" s="261"/>
      <c r="M85" s="261"/>
      <c r="N85" s="261"/>
      <c r="O85" s="261"/>
      <c r="P85" s="262"/>
      <c r="Q85" s="329"/>
      <c r="R85" s="330"/>
      <c r="S85" s="330"/>
      <c r="T85" s="330"/>
      <c r="U85" s="330"/>
      <c r="V85" s="331"/>
      <c r="W85" s="332"/>
      <c r="X85" s="333"/>
      <c r="Y85" s="334"/>
      <c r="Z85" s="257"/>
      <c r="AA85" s="258"/>
      <c r="AB85" s="258"/>
      <c r="AC85" s="258"/>
      <c r="AD85" s="258"/>
      <c r="AE85" s="258"/>
      <c r="AF85" s="258"/>
      <c r="AG85" s="259"/>
      <c r="AH85" s="270"/>
      <c r="AI85" s="271"/>
      <c r="AJ85" s="271"/>
      <c r="AK85" s="315" t="str">
        <f>IF(Z85="","",VLOOKUP(Z85,リスト!A:D,3,FALSE))</f>
        <v/>
      </c>
      <c r="AL85" s="316"/>
      <c r="AM85" s="314" t="str">
        <f>IF(Z85="","",VLOOKUP(Z85,リスト!A:D,2,FALSE))</f>
        <v/>
      </c>
      <c r="AN85" s="315"/>
      <c r="AO85" s="316"/>
      <c r="AP85" s="302">
        <f>IF(AH85="",0,IF(AM85="通所系①",VLOOKUP(Z85,リスト!A:E,4,FALSE),IF(AM85="通所系②",VLOOKUP(Z85,リスト!A:E,4,FALSE),IF(AM85="訪問・相談系",VLOOKUP(Z85,リスト!A:E,4,FALSE),IF(AH85&gt;60,400,IF(AH85&lt;41,150,250))))))</f>
        <v>0</v>
      </c>
      <c r="AQ85" s="303"/>
      <c r="AR85" s="303"/>
      <c r="AS85" s="304"/>
      <c r="AT85" s="287"/>
      <c r="AU85" s="288"/>
      <c r="AV85" s="289"/>
      <c r="AW85" s="305">
        <f t="shared" si="2"/>
        <v>0</v>
      </c>
      <c r="AX85" s="306"/>
      <c r="AY85" s="306"/>
      <c r="AZ85" s="307"/>
      <c r="BA85" s="287"/>
      <c r="BB85" s="288"/>
      <c r="BC85" s="289"/>
      <c r="BD85" s="398">
        <f t="shared" si="1"/>
        <v>0</v>
      </c>
      <c r="BE85" s="399"/>
      <c r="BF85" s="399"/>
      <c r="BG85" s="400"/>
    </row>
    <row r="86" spans="1:59" ht="17.25" customHeight="1">
      <c r="A86" s="268">
        <v>15</v>
      </c>
      <c r="B86" s="269"/>
      <c r="C86" s="260"/>
      <c r="D86" s="261"/>
      <c r="E86" s="261"/>
      <c r="F86" s="261"/>
      <c r="G86" s="261"/>
      <c r="H86" s="261"/>
      <c r="I86" s="261"/>
      <c r="J86" s="261"/>
      <c r="K86" s="261"/>
      <c r="L86" s="261"/>
      <c r="M86" s="261"/>
      <c r="N86" s="261"/>
      <c r="O86" s="261"/>
      <c r="P86" s="262"/>
      <c r="Q86" s="329"/>
      <c r="R86" s="330"/>
      <c r="S86" s="330"/>
      <c r="T86" s="330"/>
      <c r="U86" s="330"/>
      <c r="V86" s="331"/>
      <c r="W86" s="332"/>
      <c r="X86" s="333"/>
      <c r="Y86" s="334"/>
      <c r="Z86" s="257"/>
      <c r="AA86" s="258"/>
      <c r="AB86" s="258"/>
      <c r="AC86" s="258"/>
      <c r="AD86" s="258"/>
      <c r="AE86" s="258"/>
      <c r="AF86" s="258"/>
      <c r="AG86" s="259"/>
      <c r="AH86" s="270"/>
      <c r="AI86" s="271"/>
      <c r="AJ86" s="271"/>
      <c r="AK86" s="315" t="str">
        <f>IF(Z86="","",VLOOKUP(Z86,リスト!A:D,3,FALSE))</f>
        <v/>
      </c>
      <c r="AL86" s="316"/>
      <c r="AM86" s="314" t="str">
        <f>IF(Z86="","",VLOOKUP(Z86,リスト!A:D,2,FALSE))</f>
        <v/>
      </c>
      <c r="AN86" s="315"/>
      <c r="AO86" s="316"/>
      <c r="AP86" s="302">
        <f>IF(AH86="",0,IF(AM86="通所系①",VLOOKUP(Z86,リスト!A:E,4,FALSE),IF(AM86="通所系②",VLOOKUP(Z86,リスト!A:E,4,FALSE),IF(AM86="訪問・相談系",VLOOKUP(Z86,リスト!A:E,4,FALSE),IF(AH86&gt;60,400,IF(AH86&lt;41,150,250))))))</f>
        <v>0</v>
      </c>
      <c r="AQ86" s="303"/>
      <c r="AR86" s="303"/>
      <c r="AS86" s="304"/>
      <c r="AT86" s="287"/>
      <c r="AU86" s="288"/>
      <c r="AV86" s="289"/>
      <c r="AW86" s="305">
        <f t="shared" si="2"/>
        <v>0</v>
      </c>
      <c r="AX86" s="306"/>
      <c r="AY86" s="306"/>
      <c r="AZ86" s="307"/>
      <c r="BA86" s="287"/>
      <c r="BB86" s="288"/>
      <c r="BC86" s="289"/>
      <c r="BD86" s="398">
        <f t="shared" si="1"/>
        <v>0</v>
      </c>
      <c r="BE86" s="399"/>
      <c r="BF86" s="399"/>
      <c r="BG86" s="400"/>
    </row>
    <row r="87" spans="1:59" ht="17.25" customHeight="1">
      <c r="A87" s="268">
        <v>16</v>
      </c>
      <c r="B87" s="269"/>
      <c r="C87" s="260"/>
      <c r="D87" s="261"/>
      <c r="E87" s="261"/>
      <c r="F87" s="261"/>
      <c r="G87" s="261"/>
      <c r="H87" s="261"/>
      <c r="I87" s="261"/>
      <c r="J87" s="261"/>
      <c r="K87" s="261"/>
      <c r="L87" s="261"/>
      <c r="M87" s="261"/>
      <c r="N87" s="261"/>
      <c r="O87" s="261"/>
      <c r="P87" s="262"/>
      <c r="Q87" s="329"/>
      <c r="R87" s="330"/>
      <c r="S87" s="330"/>
      <c r="T87" s="330"/>
      <c r="U87" s="330"/>
      <c r="V87" s="331"/>
      <c r="W87" s="332"/>
      <c r="X87" s="333"/>
      <c r="Y87" s="334"/>
      <c r="Z87" s="257"/>
      <c r="AA87" s="258"/>
      <c r="AB87" s="258"/>
      <c r="AC87" s="258"/>
      <c r="AD87" s="258"/>
      <c r="AE87" s="258"/>
      <c r="AF87" s="258"/>
      <c r="AG87" s="259"/>
      <c r="AH87" s="270"/>
      <c r="AI87" s="271"/>
      <c r="AJ87" s="271"/>
      <c r="AK87" s="315" t="str">
        <f>IF(Z87="","",VLOOKUP(Z87,リスト!A:D,3,FALSE))</f>
        <v/>
      </c>
      <c r="AL87" s="316"/>
      <c r="AM87" s="314" t="str">
        <f>IF(Z87="","",VLOOKUP(Z87,リスト!A:D,2,FALSE))</f>
        <v/>
      </c>
      <c r="AN87" s="315"/>
      <c r="AO87" s="316"/>
      <c r="AP87" s="302">
        <f>IF(AH87="",0,IF(AM87="通所系①",VLOOKUP(Z87,リスト!A:E,4,FALSE),IF(AM87="通所系②",VLOOKUP(Z87,リスト!A:E,4,FALSE),IF(AM87="訪問・相談系",VLOOKUP(Z87,リスト!A:E,4,FALSE),IF(AH87&gt;60,400,IF(AH87&lt;41,150,250))))))</f>
        <v>0</v>
      </c>
      <c r="AQ87" s="303"/>
      <c r="AR87" s="303"/>
      <c r="AS87" s="304"/>
      <c r="AT87" s="287"/>
      <c r="AU87" s="288"/>
      <c r="AV87" s="289"/>
      <c r="AW87" s="305">
        <f t="shared" si="2"/>
        <v>0</v>
      </c>
      <c r="AX87" s="306"/>
      <c r="AY87" s="306"/>
      <c r="AZ87" s="307"/>
      <c r="BA87" s="287"/>
      <c r="BB87" s="288"/>
      <c r="BC87" s="289"/>
      <c r="BD87" s="398">
        <f t="shared" si="1"/>
        <v>0</v>
      </c>
      <c r="BE87" s="399"/>
      <c r="BF87" s="399"/>
      <c r="BG87" s="400"/>
    </row>
    <row r="88" spans="1:59" ht="17.25" customHeight="1">
      <c r="A88" s="268">
        <v>17</v>
      </c>
      <c r="B88" s="269"/>
      <c r="C88" s="260"/>
      <c r="D88" s="261"/>
      <c r="E88" s="261"/>
      <c r="F88" s="261"/>
      <c r="G88" s="261"/>
      <c r="H88" s="261"/>
      <c r="I88" s="261"/>
      <c r="J88" s="261"/>
      <c r="K88" s="261"/>
      <c r="L88" s="261"/>
      <c r="M88" s="261"/>
      <c r="N88" s="261"/>
      <c r="O88" s="261"/>
      <c r="P88" s="262"/>
      <c r="Q88" s="329"/>
      <c r="R88" s="330"/>
      <c r="S88" s="330"/>
      <c r="T88" s="330"/>
      <c r="U88" s="330"/>
      <c r="V88" s="331"/>
      <c r="W88" s="332"/>
      <c r="X88" s="333"/>
      <c r="Y88" s="334"/>
      <c r="Z88" s="257"/>
      <c r="AA88" s="258"/>
      <c r="AB88" s="258"/>
      <c r="AC88" s="258"/>
      <c r="AD88" s="258"/>
      <c r="AE88" s="258"/>
      <c r="AF88" s="258"/>
      <c r="AG88" s="259"/>
      <c r="AH88" s="270"/>
      <c r="AI88" s="271"/>
      <c r="AJ88" s="271"/>
      <c r="AK88" s="315" t="str">
        <f>IF(Z88="","",VLOOKUP(Z88,リスト!A:D,3,FALSE))</f>
        <v/>
      </c>
      <c r="AL88" s="316"/>
      <c r="AM88" s="314" t="str">
        <f>IF(Z88="","",VLOOKUP(Z88,リスト!A:D,2,FALSE))</f>
        <v/>
      </c>
      <c r="AN88" s="315"/>
      <c r="AO88" s="316"/>
      <c r="AP88" s="302">
        <f>IF(AH88="",0,IF(AM88="通所系①",VLOOKUP(Z88,リスト!A:E,4,FALSE),IF(AM88="通所系②",VLOOKUP(Z88,リスト!A:E,4,FALSE),IF(AM88="訪問・相談系",VLOOKUP(Z88,リスト!A:E,4,FALSE),IF(AH88&gt;60,400,IF(AH88&lt;41,150,250))))))</f>
        <v>0</v>
      </c>
      <c r="AQ88" s="303"/>
      <c r="AR88" s="303"/>
      <c r="AS88" s="304"/>
      <c r="AT88" s="287"/>
      <c r="AU88" s="288"/>
      <c r="AV88" s="289"/>
      <c r="AW88" s="305">
        <f t="shared" si="2"/>
        <v>0</v>
      </c>
      <c r="AX88" s="306"/>
      <c r="AY88" s="306"/>
      <c r="AZ88" s="307"/>
      <c r="BA88" s="287"/>
      <c r="BB88" s="288"/>
      <c r="BC88" s="289"/>
      <c r="BD88" s="398">
        <f t="shared" si="1"/>
        <v>0</v>
      </c>
      <c r="BE88" s="399"/>
      <c r="BF88" s="399"/>
      <c r="BG88" s="400"/>
    </row>
    <row r="89" spans="1:59" ht="17.25" customHeight="1">
      <c r="A89" s="268">
        <v>18</v>
      </c>
      <c r="B89" s="269"/>
      <c r="C89" s="260"/>
      <c r="D89" s="261"/>
      <c r="E89" s="261"/>
      <c r="F89" s="261"/>
      <c r="G89" s="261"/>
      <c r="H89" s="261"/>
      <c r="I89" s="261"/>
      <c r="J89" s="261"/>
      <c r="K89" s="261"/>
      <c r="L89" s="261"/>
      <c r="M89" s="261"/>
      <c r="N89" s="261"/>
      <c r="O89" s="261"/>
      <c r="P89" s="262"/>
      <c r="Q89" s="329"/>
      <c r="R89" s="330"/>
      <c r="S89" s="330"/>
      <c r="T89" s="330"/>
      <c r="U89" s="330"/>
      <c r="V89" s="331"/>
      <c r="W89" s="332"/>
      <c r="X89" s="333"/>
      <c r="Y89" s="334"/>
      <c r="Z89" s="257"/>
      <c r="AA89" s="258"/>
      <c r="AB89" s="258"/>
      <c r="AC89" s="258"/>
      <c r="AD89" s="258"/>
      <c r="AE89" s="258"/>
      <c r="AF89" s="258"/>
      <c r="AG89" s="259"/>
      <c r="AH89" s="270"/>
      <c r="AI89" s="271"/>
      <c r="AJ89" s="271"/>
      <c r="AK89" s="315" t="str">
        <f>IF(Z89="","",VLOOKUP(Z89,リスト!A:D,3,FALSE))</f>
        <v/>
      </c>
      <c r="AL89" s="316"/>
      <c r="AM89" s="314" t="str">
        <f>IF(Z89="","",VLOOKUP(Z89,リスト!A:D,2,FALSE))</f>
        <v/>
      </c>
      <c r="AN89" s="315"/>
      <c r="AO89" s="316"/>
      <c r="AP89" s="302">
        <f>IF(AH89="",0,IF(AM89="通所系①",VLOOKUP(Z89,リスト!A:E,4,FALSE),IF(AM89="通所系②",VLOOKUP(Z89,リスト!A:E,4,FALSE),IF(AM89="訪問・相談系",VLOOKUP(Z89,リスト!A:E,4,FALSE),IF(AH89&gt;60,400,IF(AH89&lt;41,150,250))))))</f>
        <v>0</v>
      </c>
      <c r="AQ89" s="303"/>
      <c r="AR89" s="303"/>
      <c r="AS89" s="304"/>
      <c r="AT89" s="287"/>
      <c r="AU89" s="288"/>
      <c r="AV89" s="289"/>
      <c r="AW89" s="305">
        <f t="shared" si="2"/>
        <v>0</v>
      </c>
      <c r="AX89" s="306"/>
      <c r="AY89" s="306"/>
      <c r="AZ89" s="307"/>
      <c r="BA89" s="287"/>
      <c r="BB89" s="288"/>
      <c r="BC89" s="289"/>
      <c r="BD89" s="398">
        <f t="shared" si="1"/>
        <v>0</v>
      </c>
      <c r="BE89" s="399"/>
      <c r="BF89" s="399"/>
      <c r="BG89" s="400"/>
    </row>
    <row r="90" spans="1:59" ht="17.25" customHeight="1">
      <c r="A90" s="268">
        <v>19</v>
      </c>
      <c r="B90" s="269"/>
      <c r="C90" s="260"/>
      <c r="D90" s="261"/>
      <c r="E90" s="261"/>
      <c r="F90" s="261"/>
      <c r="G90" s="261"/>
      <c r="H90" s="261"/>
      <c r="I90" s="261"/>
      <c r="J90" s="261"/>
      <c r="K90" s="261"/>
      <c r="L90" s="261"/>
      <c r="M90" s="261"/>
      <c r="N90" s="261"/>
      <c r="O90" s="261"/>
      <c r="P90" s="262"/>
      <c r="Q90" s="329"/>
      <c r="R90" s="330"/>
      <c r="S90" s="330"/>
      <c r="T90" s="330"/>
      <c r="U90" s="330"/>
      <c r="V90" s="331"/>
      <c r="W90" s="332"/>
      <c r="X90" s="333"/>
      <c r="Y90" s="334"/>
      <c r="Z90" s="257"/>
      <c r="AA90" s="258"/>
      <c r="AB90" s="258"/>
      <c r="AC90" s="258"/>
      <c r="AD90" s="258"/>
      <c r="AE90" s="258"/>
      <c r="AF90" s="258"/>
      <c r="AG90" s="259"/>
      <c r="AH90" s="270"/>
      <c r="AI90" s="271"/>
      <c r="AJ90" s="271"/>
      <c r="AK90" s="315" t="str">
        <f>IF(Z90="","",VLOOKUP(Z90,リスト!A:D,3,FALSE))</f>
        <v/>
      </c>
      <c r="AL90" s="316"/>
      <c r="AM90" s="314" t="str">
        <f>IF(Z90="","",VLOOKUP(Z90,リスト!A:D,2,FALSE))</f>
        <v/>
      </c>
      <c r="AN90" s="315"/>
      <c r="AO90" s="316"/>
      <c r="AP90" s="302">
        <f>IF(AH90="",0,IF(AM90="通所系①",VLOOKUP(Z90,リスト!A:E,4,FALSE),IF(AM90="通所系②",VLOOKUP(Z90,リスト!A:E,4,FALSE),IF(AM90="訪問・相談系",VLOOKUP(Z90,リスト!A:E,4,FALSE),IF(AH90&gt;60,400,IF(AH90&lt;41,150,250))))))</f>
        <v>0</v>
      </c>
      <c r="AQ90" s="303"/>
      <c r="AR90" s="303"/>
      <c r="AS90" s="304"/>
      <c r="AT90" s="287"/>
      <c r="AU90" s="288"/>
      <c r="AV90" s="289"/>
      <c r="AW90" s="305">
        <f t="shared" si="2"/>
        <v>0</v>
      </c>
      <c r="AX90" s="306"/>
      <c r="AY90" s="306"/>
      <c r="AZ90" s="307"/>
      <c r="BA90" s="287"/>
      <c r="BB90" s="288"/>
      <c r="BC90" s="289"/>
      <c r="BD90" s="398">
        <f t="shared" si="1"/>
        <v>0</v>
      </c>
      <c r="BE90" s="399"/>
      <c r="BF90" s="399"/>
      <c r="BG90" s="400"/>
    </row>
    <row r="91" spans="1:59" ht="17.25" customHeight="1">
      <c r="A91" s="268">
        <v>20</v>
      </c>
      <c r="B91" s="269"/>
      <c r="C91" s="260"/>
      <c r="D91" s="261"/>
      <c r="E91" s="261"/>
      <c r="F91" s="261"/>
      <c r="G91" s="261"/>
      <c r="H91" s="261"/>
      <c r="I91" s="261"/>
      <c r="J91" s="261"/>
      <c r="K91" s="261"/>
      <c r="L91" s="261"/>
      <c r="M91" s="261"/>
      <c r="N91" s="261"/>
      <c r="O91" s="261"/>
      <c r="P91" s="262"/>
      <c r="Q91" s="329"/>
      <c r="R91" s="330"/>
      <c r="S91" s="330"/>
      <c r="T91" s="330"/>
      <c r="U91" s="330"/>
      <c r="V91" s="331"/>
      <c r="W91" s="332"/>
      <c r="X91" s="333"/>
      <c r="Y91" s="334"/>
      <c r="Z91" s="257"/>
      <c r="AA91" s="258"/>
      <c r="AB91" s="258"/>
      <c r="AC91" s="258"/>
      <c r="AD91" s="258"/>
      <c r="AE91" s="258"/>
      <c r="AF91" s="258"/>
      <c r="AG91" s="259"/>
      <c r="AH91" s="270"/>
      <c r="AI91" s="271"/>
      <c r="AJ91" s="271"/>
      <c r="AK91" s="315" t="str">
        <f>IF(Z91="","",VLOOKUP(Z91,リスト!A:D,3,FALSE))</f>
        <v/>
      </c>
      <c r="AL91" s="316"/>
      <c r="AM91" s="314" t="str">
        <f>IF(Z91="","",VLOOKUP(Z91,リスト!A:D,2,FALSE))</f>
        <v/>
      </c>
      <c r="AN91" s="315"/>
      <c r="AO91" s="316"/>
      <c r="AP91" s="302">
        <f>IF(AH91="",0,IF(AM91="通所系①",VLOOKUP(Z91,リスト!A:E,4,FALSE),IF(AM91="通所系②",VLOOKUP(Z91,リスト!A:E,4,FALSE),IF(AM91="訪問・相談系",VLOOKUP(Z91,リスト!A:E,4,FALSE),IF(AH91&gt;60,400,IF(AH91&lt;41,150,250))))))</f>
        <v>0</v>
      </c>
      <c r="AQ91" s="303"/>
      <c r="AR91" s="303"/>
      <c r="AS91" s="304"/>
      <c r="AT91" s="287"/>
      <c r="AU91" s="288"/>
      <c r="AV91" s="289"/>
      <c r="AW91" s="305">
        <f t="shared" si="2"/>
        <v>0</v>
      </c>
      <c r="AX91" s="306"/>
      <c r="AY91" s="306"/>
      <c r="AZ91" s="307"/>
      <c r="BA91" s="287"/>
      <c r="BB91" s="288"/>
      <c r="BC91" s="289"/>
      <c r="BD91" s="398">
        <f t="shared" si="1"/>
        <v>0</v>
      </c>
      <c r="BE91" s="399"/>
      <c r="BF91" s="399"/>
      <c r="BG91" s="400"/>
    </row>
    <row r="92" spans="1:59" ht="17.25" customHeight="1">
      <c r="A92" s="268">
        <v>21</v>
      </c>
      <c r="B92" s="269"/>
      <c r="C92" s="260"/>
      <c r="D92" s="261"/>
      <c r="E92" s="261"/>
      <c r="F92" s="261"/>
      <c r="G92" s="261"/>
      <c r="H92" s="261"/>
      <c r="I92" s="261"/>
      <c r="J92" s="261"/>
      <c r="K92" s="261"/>
      <c r="L92" s="261"/>
      <c r="M92" s="261"/>
      <c r="N92" s="261"/>
      <c r="O92" s="261"/>
      <c r="P92" s="262"/>
      <c r="Q92" s="329"/>
      <c r="R92" s="330"/>
      <c r="S92" s="330"/>
      <c r="T92" s="330"/>
      <c r="U92" s="330"/>
      <c r="V92" s="331"/>
      <c r="W92" s="332"/>
      <c r="X92" s="333"/>
      <c r="Y92" s="334"/>
      <c r="Z92" s="257"/>
      <c r="AA92" s="258"/>
      <c r="AB92" s="258"/>
      <c r="AC92" s="258"/>
      <c r="AD92" s="258"/>
      <c r="AE92" s="258"/>
      <c r="AF92" s="258"/>
      <c r="AG92" s="259"/>
      <c r="AH92" s="270"/>
      <c r="AI92" s="271"/>
      <c r="AJ92" s="271"/>
      <c r="AK92" s="315" t="str">
        <f>IF(Z92="","",VLOOKUP(Z92,リスト!A:D,3,FALSE))</f>
        <v/>
      </c>
      <c r="AL92" s="316"/>
      <c r="AM92" s="314" t="str">
        <f>IF(Z92="","",VLOOKUP(Z92,リスト!A:D,2,FALSE))</f>
        <v/>
      </c>
      <c r="AN92" s="315"/>
      <c r="AO92" s="316"/>
      <c r="AP92" s="302">
        <f>IF(AH92="",0,IF(AM92="通所系①",VLOOKUP(Z92,リスト!A:E,4,FALSE),IF(AM92="通所系②",VLOOKUP(Z92,リスト!A:E,4,FALSE),IF(AM92="訪問・相談系",VLOOKUP(Z92,リスト!A:E,4,FALSE),IF(AH92&gt;60,400,IF(AH92&lt;41,150,250))))))</f>
        <v>0</v>
      </c>
      <c r="AQ92" s="303"/>
      <c r="AR92" s="303"/>
      <c r="AS92" s="304"/>
      <c r="AT92" s="287"/>
      <c r="AU92" s="288"/>
      <c r="AV92" s="289"/>
      <c r="AW92" s="305">
        <f t="shared" si="2"/>
        <v>0</v>
      </c>
      <c r="AX92" s="306"/>
      <c r="AY92" s="306"/>
      <c r="AZ92" s="307"/>
      <c r="BA92" s="287"/>
      <c r="BB92" s="288"/>
      <c r="BC92" s="289"/>
      <c r="BD92" s="398">
        <f t="shared" si="1"/>
        <v>0</v>
      </c>
      <c r="BE92" s="399"/>
      <c r="BF92" s="399"/>
      <c r="BG92" s="400"/>
    </row>
    <row r="93" spans="1:59" ht="17.25" customHeight="1">
      <c r="A93" s="268">
        <v>22</v>
      </c>
      <c r="B93" s="269"/>
      <c r="C93" s="260"/>
      <c r="D93" s="261"/>
      <c r="E93" s="261"/>
      <c r="F93" s="261"/>
      <c r="G93" s="261"/>
      <c r="H93" s="261"/>
      <c r="I93" s="261"/>
      <c r="J93" s="261"/>
      <c r="K93" s="261"/>
      <c r="L93" s="261"/>
      <c r="M93" s="261"/>
      <c r="N93" s="261"/>
      <c r="O93" s="261"/>
      <c r="P93" s="262"/>
      <c r="Q93" s="329"/>
      <c r="R93" s="330"/>
      <c r="S93" s="330"/>
      <c r="T93" s="330"/>
      <c r="U93" s="330"/>
      <c r="V93" s="331"/>
      <c r="W93" s="332"/>
      <c r="X93" s="333"/>
      <c r="Y93" s="334"/>
      <c r="Z93" s="257"/>
      <c r="AA93" s="258"/>
      <c r="AB93" s="258"/>
      <c r="AC93" s="258"/>
      <c r="AD93" s="258"/>
      <c r="AE93" s="258"/>
      <c r="AF93" s="258"/>
      <c r="AG93" s="259"/>
      <c r="AH93" s="270"/>
      <c r="AI93" s="271"/>
      <c r="AJ93" s="271"/>
      <c r="AK93" s="315" t="str">
        <f>IF(Z93="","",VLOOKUP(Z93,リスト!A:D,3,FALSE))</f>
        <v/>
      </c>
      <c r="AL93" s="316"/>
      <c r="AM93" s="314" t="str">
        <f>IF(Z93="","",VLOOKUP(Z93,リスト!A:D,2,FALSE))</f>
        <v/>
      </c>
      <c r="AN93" s="315"/>
      <c r="AO93" s="316"/>
      <c r="AP93" s="302">
        <f>IF(AH93="",0,IF(AM93="通所系①",VLOOKUP(Z93,リスト!A:E,4,FALSE),IF(AM93="通所系②",VLOOKUP(Z93,リスト!A:E,4,FALSE),IF(AM93="訪問・相談系",VLOOKUP(Z93,リスト!A:E,4,FALSE),IF(AH93&gt;60,400,IF(AH93&lt;41,150,250))))))</f>
        <v>0</v>
      </c>
      <c r="AQ93" s="303"/>
      <c r="AR93" s="303"/>
      <c r="AS93" s="304"/>
      <c r="AT93" s="287"/>
      <c r="AU93" s="288"/>
      <c r="AV93" s="289"/>
      <c r="AW93" s="305">
        <f t="shared" si="2"/>
        <v>0</v>
      </c>
      <c r="AX93" s="306"/>
      <c r="AY93" s="306"/>
      <c r="AZ93" s="307"/>
      <c r="BA93" s="287"/>
      <c r="BB93" s="288"/>
      <c r="BC93" s="289"/>
      <c r="BD93" s="398">
        <f t="shared" si="1"/>
        <v>0</v>
      </c>
      <c r="BE93" s="399"/>
      <c r="BF93" s="399"/>
      <c r="BG93" s="400"/>
    </row>
    <row r="94" spans="1:59" ht="17.25" customHeight="1">
      <c r="A94" s="268">
        <v>23</v>
      </c>
      <c r="B94" s="269"/>
      <c r="C94" s="260"/>
      <c r="D94" s="261"/>
      <c r="E94" s="261"/>
      <c r="F94" s="261"/>
      <c r="G94" s="261"/>
      <c r="H94" s="261"/>
      <c r="I94" s="261"/>
      <c r="J94" s="261"/>
      <c r="K94" s="261"/>
      <c r="L94" s="261"/>
      <c r="M94" s="261"/>
      <c r="N94" s="261"/>
      <c r="O94" s="261"/>
      <c r="P94" s="262"/>
      <c r="Q94" s="329"/>
      <c r="R94" s="330"/>
      <c r="S94" s="330"/>
      <c r="T94" s="330"/>
      <c r="U94" s="330"/>
      <c r="V94" s="331"/>
      <c r="W94" s="332"/>
      <c r="X94" s="333"/>
      <c r="Y94" s="334"/>
      <c r="Z94" s="257"/>
      <c r="AA94" s="258"/>
      <c r="AB94" s="258"/>
      <c r="AC94" s="258"/>
      <c r="AD94" s="258"/>
      <c r="AE94" s="258"/>
      <c r="AF94" s="258"/>
      <c r="AG94" s="259"/>
      <c r="AH94" s="270"/>
      <c r="AI94" s="271"/>
      <c r="AJ94" s="271"/>
      <c r="AK94" s="315" t="str">
        <f>IF(Z94="","",VLOOKUP(Z94,リスト!A:D,3,FALSE))</f>
        <v/>
      </c>
      <c r="AL94" s="316"/>
      <c r="AM94" s="314" t="str">
        <f>IF(Z94="","",VLOOKUP(Z94,リスト!A:D,2,FALSE))</f>
        <v/>
      </c>
      <c r="AN94" s="315"/>
      <c r="AO94" s="316"/>
      <c r="AP94" s="302">
        <f>IF(AH94="",0,IF(AM94="通所系①",VLOOKUP(Z94,リスト!A:E,4,FALSE),IF(AM94="通所系②",VLOOKUP(Z94,リスト!A:E,4,FALSE),IF(AM94="訪問・相談系",VLOOKUP(Z94,リスト!A:E,4,FALSE),IF(AH94&gt;60,400,IF(AH94&lt;41,150,250))))))</f>
        <v>0</v>
      </c>
      <c r="AQ94" s="303"/>
      <c r="AR94" s="303"/>
      <c r="AS94" s="304"/>
      <c r="AT94" s="287"/>
      <c r="AU94" s="288"/>
      <c r="AV94" s="289"/>
      <c r="AW94" s="305">
        <f t="shared" si="2"/>
        <v>0</v>
      </c>
      <c r="AX94" s="306"/>
      <c r="AY94" s="306"/>
      <c r="AZ94" s="307"/>
      <c r="BA94" s="287"/>
      <c r="BB94" s="288"/>
      <c r="BC94" s="289"/>
      <c r="BD94" s="398">
        <f t="shared" si="1"/>
        <v>0</v>
      </c>
      <c r="BE94" s="399"/>
      <c r="BF94" s="399"/>
      <c r="BG94" s="400"/>
    </row>
    <row r="95" spans="1:59" ht="17.25" customHeight="1">
      <c r="A95" s="268">
        <v>24</v>
      </c>
      <c r="B95" s="269"/>
      <c r="C95" s="260"/>
      <c r="D95" s="261"/>
      <c r="E95" s="261"/>
      <c r="F95" s="261"/>
      <c r="G95" s="261"/>
      <c r="H95" s="261"/>
      <c r="I95" s="261"/>
      <c r="J95" s="261"/>
      <c r="K95" s="261"/>
      <c r="L95" s="261"/>
      <c r="M95" s="261"/>
      <c r="N95" s="261"/>
      <c r="O95" s="261"/>
      <c r="P95" s="262"/>
      <c r="Q95" s="329"/>
      <c r="R95" s="330"/>
      <c r="S95" s="330"/>
      <c r="T95" s="330"/>
      <c r="U95" s="330"/>
      <c r="V95" s="331"/>
      <c r="W95" s="332"/>
      <c r="X95" s="333"/>
      <c r="Y95" s="334"/>
      <c r="Z95" s="257"/>
      <c r="AA95" s="258"/>
      <c r="AB95" s="258"/>
      <c r="AC95" s="258"/>
      <c r="AD95" s="258"/>
      <c r="AE95" s="258"/>
      <c r="AF95" s="258"/>
      <c r="AG95" s="259"/>
      <c r="AH95" s="270"/>
      <c r="AI95" s="271"/>
      <c r="AJ95" s="271"/>
      <c r="AK95" s="315" t="str">
        <f>IF(Z95="","",VLOOKUP(Z95,リスト!A:D,3,FALSE))</f>
        <v/>
      </c>
      <c r="AL95" s="316"/>
      <c r="AM95" s="314" t="str">
        <f>IF(Z95="","",VLOOKUP(Z95,リスト!A:D,2,FALSE))</f>
        <v/>
      </c>
      <c r="AN95" s="315"/>
      <c r="AO95" s="316"/>
      <c r="AP95" s="302">
        <f>IF(AH95="",0,IF(AM95="通所系①",VLOOKUP(Z95,リスト!A:E,4,FALSE),IF(AM95="通所系②",VLOOKUP(Z95,リスト!A:E,4,FALSE),IF(AM95="訪問・相談系",VLOOKUP(Z95,リスト!A:E,4,FALSE),IF(AH95&gt;60,400,IF(AH95&lt;41,150,250))))))</f>
        <v>0</v>
      </c>
      <c r="AQ95" s="303"/>
      <c r="AR95" s="303"/>
      <c r="AS95" s="304"/>
      <c r="AT95" s="287"/>
      <c r="AU95" s="288"/>
      <c r="AV95" s="289"/>
      <c r="AW95" s="305">
        <f t="shared" si="2"/>
        <v>0</v>
      </c>
      <c r="AX95" s="306"/>
      <c r="AY95" s="306"/>
      <c r="AZ95" s="307"/>
      <c r="BA95" s="287"/>
      <c r="BB95" s="288"/>
      <c r="BC95" s="289"/>
      <c r="BD95" s="398">
        <f t="shared" si="1"/>
        <v>0</v>
      </c>
      <c r="BE95" s="399"/>
      <c r="BF95" s="399"/>
      <c r="BG95" s="400"/>
    </row>
    <row r="96" spans="1:59" ht="17.25" customHeight="1">
      <c r="A96" s="268">
        <v>25</v>
      </c>
      <c r="B96" s="269"/>
      <c r="C96" s="260"/>
      <c r="D96" s="261"/>
      <c r="E96" s="261"/>
      <c r="F96" s="261"/>
      <c r="G96" s="261"/>
      <c r="H96" s="261"/>
      <c r="I96" s="261"/>
      <c r="J96" s="261"/>
      <c r="K96" s="261"/>
      <c r="L96" s="261"/>
      <c r="M96" s="261"/>
      <c r="N96" s="261"/>
      <c r="O96" s="261"/>
      <c r="P96" s="262"/>
      <c r="Q96" s="329"/>
      <c r="R96" s="330"/>
      <c r="S96" s="330"/>
      <c r="T96" s="330"/>
      <c r="U96" s="330"/>
      <c r="V96" s="331"/>
      <c r="W96" s="332"/>
      <c r="X96" s="333"/>
      <c r="Y96" s="334"/>
      <c r="Z96" s="257"/>
      <c r="AA96" s="258"/>
      <c r="AB96" s="258"/>
      <c r="AC96" s="258"/>
      <c r="AD96" s="258"/>
      <c r="AE96" s="258"/>
      <c r="AF96" s="258"/>
      <c r="AG96" s="259"/>
      <c r="AH96" s="270"/>
      <c r="AI96" s="271"/>
      <c r="AJ96" s="271"/>
      <c r="AK96" s="315" t="str">
        <f>IF(Z96="","",VLOOKUP(Z96,リスト!A:D,3,FALSE))</f>
        <v/>
      </c>
      <c r="AL96" s="316"/>
      <c r="AM96" s="314" t="str">
        <f>IF(Z96="","",VLOOKUP(Z96,リスト!A:D,2,FALSE))</f>
        <v/>
      </c>
      <c r="AN96" s="315"/>
      <c r="AO96" s="316"/>
      <c r="AP96" s="302">
        <f>IF(AH96="",0,IF(AM96="通所系①",VLOOKUP(Z96,リスト!A:E,4,FALSE),IF(AM96="通所系②",VLOOKUP(Z96,リスト!A:E,4,FALSE),IF(AM96="訪問・相談系",VLOOKUP(Z96,リスト!A:E,4,FALSE),IF(AH96&gt;60,400,IF(AH96&lt;41,150,250))))))</f>
        <v>0</v>
      </c>
      <c r="AQ96" s="303"/>
      <c r="AR96" s="303"/>
      <c r="AS96" s="304"/>
      <c r="AT96" s="287"/>
      <c r="AU96" s="288"/>
      <c r="AV96" s="289"/>
      <c r="AW96" s="305">
        <f t="shared" si="2"/>
        <v>0</v>
      </c>
      <c r="AX96" s="306"/>
      <c r="AY96" s="306"/>
      <c r="AZ96" s="307"/>
      <c r="BA96" s="287"/>
      <c r="BB96" s="288"/>
      <c r="BC96" s="289"/>
      <c r="BD96" s="398">
        <f t="shared" si="1"/>
        <v>0</v>
      </c>
      <c r="BE96" s="399"/>
      <c r="BF96" s="399"/>
      <c r="BG96" s="400"/>
    </row>
    <row r="97" spans="1:59" ht="17.25" hidden="1" customHeight="1">
      <c r="A97" s="445">
        <v>26</v>
      </c>
      <c r="B97" s="446"/>
      <c r="C97" s="447"/>
      <c r="D97" s="448"/>
      <c r="E97" s="448"/>
      <c r="F97" s="448"/>
      <c r="G97" s="448"/>
      <c r="H97" s="448"/>
      <c r="I97" s="448"/>
      <c r="J97" s="448"/>
      <c r="K97" s="448"/>
      <c r="L97" s="448"/>
      <c r="M97" s="448"/>
      <c r="N97" s="448"/>
      <c r="O97" s="448"/>
      <c r="P97" s="449"/>
      <c r="Q97" s="450"/>
      <c r="R97" s="451"/>
      <c r="S97" s="451"/>
      <c r="T97" s="451"/>
      <c r="U97" s="451"/>
      <c r="V97" s="452"/>
      <c r="W97" s="453"/>
      <c r="X97" s="454"/>
      <c r="Y97" s="455"/>
      <c r="Z97" s="456"/>
      <c r="AA97" s="457"/>
      <c r="AB97" s="457"/>
      <c r="AC97" s="457"/>
      <c r="AD97" s="457"/>
      <c r="AE97" s="457"/>
      <c r="AF97" s="457"/>
      <c r="AG97" s="458"/>
      <c r="AH97" s="459"/>
      <c r="AI97" s="460"/>
      <c r="AJ97" s="460"/>
      <c r="AK97" s="461" t="str">
        <f>IF(Z97="","",VLOOKUP(Z97,リスト!A:D,3,FALSE))</f>
        <v/>
      </c>
      <c r="AL97" s="462"/>
      <c r="AM97" s="463" t="str">
        <f>IF(Z97="","",VLOOKUP(Z97,リスト!A:D,2,FALSE))</f>
        <v/>
      </c>
      <c r="AN97" s="461"/>
      <c r="AO97" s="462"/>
      <c r="AP97" s="464">
        <f>IF(AH97="",0,IF(AM97="通所系①",VLOOKUP(Z97,リスト!A:E,4,FALSE),IF(AM97="通所系②",VLOOKUP(Z97,リスト!A:E,4,FALSE),IF(AM97="訪問・相談系",VLOOKUP(Z97,リスト!A:E,4,FALSE),IF(AH97&gt;60,400,IF(AH97&lt;41,150,250))))))</f>
        <v>0</v>
      </c>
      <c r="AQ97" s="465"/>
      <c r="AR97" s="465"/>
      <c r="AS97" s="466"/>
      <c r="AT97" s="323"/>
      <c r="AU97" s="324"/>
      <c r="AV97" s="325"/>
      <c r="AW97" s="467">
        <f t="shared" ref="AW97:AW106" si="3">IF(AH97="",0,IF(AM97="通所系①",AH97*6.4,IF(AM97="入所系①",AH97*21.6,0)))</f>
        <v>0</v>
      </c>
      <c r="AX97" s="468"/>
      <c r="AY97" s="468"/>
      <c r="AZ97" s="469"/>
      <c r="BA97" s="470"/>
      <c r="BB97" s="471"/>
      <c r="BC97" s="472"/>
      <c r="BD97" s="320">
        <f t="shared" ref="BD97:BD106" si="4">IF(AND(AP97=0,AW97=0),0,IF(AND(AT97="○",BA97="○"),AP97+AW97,IF(AT97="○",AP97,IF(BA97="○",AW97,0))))</f>
        <v>0</v>
      </c>
      <c r="BE97" s="321"/>
      <c r="BF97" s="321"/>
      <c r="BG97" s="322"/>
    </row>
    <row r="98" spans="1:59" ht="17.25" hidden="1" customHeight="1">
      <c r="A98" s="268">
        <v>27</v>
      </c>
      <c r="B98" s="269"/>
      <c r="C98" s="260"/>
      <c r="D98" s="261"/>
      <c r="E98" s="261"/>
      <c r="F98" s="261"/>
      <c r="G98" s="261"/>
      <c r="H98" s="261"/>
      <c r="I98" s="261"/>
      <c r="J98" s="261"/>
      <c r="K98" s="261"/>
      <c r="L98" s="261"/>
      <c r="M98" s="261"/>
      <c r="N98" s="261"/>
      <c r="O98" s="261"/>
      <c r="P98" s="262"/>
      <c r="Q98" s="329"/>
      <c r="R98" s="330"/>
      <c r="S98" s="330"/>
      <c r="T98" s="330"/>
      <c r="U98" s="330"/>
      <c r="V98" s="331"/>
      <c r="W98" s="332"/>
      <c r="X98" s="333"/>
      <c r="Y98" s="334"/>
      <c r="Z98" s="257"/>
      <c r="AA98" s="258"/>
      <c r="AB98" s="258"/>
      <c r="AC98" s="258"/>
      <c r="AD98" s="258"/>
      <c r="AE98" s="258"/>
      <c r="AF98" s="258"/>
      <c r="AG98" s="259"/>
      <c r="AH98" s="270"/>
      <c r="AI98" s="271"/>
      <c r="AJ98" s="271"/>
      <c r="AK98" s="315" t="str">
        <f>IF(Z98="","",VLOOKUP(Z98,リスト!A:D,3,FALSE))</f>
        <v/>
      </c>
      <c r="AL98" s="316"/>
      <c r="AM98" s="314" t="str">
        <f>IF(Z98="","",VLOOKUP(Z98,リスト!A:D,2,FALSE))</f>
        <v/>
      </c>
      <c r="AN98" s="315"/>
      <c r="AO98" s="316"/>
      <c r="AP98" s="302">
        <f>IF(AH98="",0,IF(AM98="通所系①",VLOOKUP(Z98,リスト!A:E,4,FALSE),IF(AM98="通所系②",VLOOKUP(Z98,リスト!A:E,4,FALSE),IF(AM98="訪問・相談系",VLOOKUP(Z98,リスト!A:E,4,FALSE),IF(AH98&gt;60,400,IF(AH98&lt;41,150,250))))))</f>
        <v>0</v>
      </c>
      <c r="AQ98" s="303"/>
      <c r="AR98" s="303"/>
      <c r="AS98" s="304"/>
      <c r="AT98" s="323"/>
      <c r="AU98" s="324"/>
      <c r="AV98" s="325"/>
      <c r="AW98" s="305">
        <f t="shared" si="3"/>
        <v>0</v>
      </c>
      <c r="AX98" s="306"/>
      <c r="AY98" s="306"/>
      <c r="AZ98" s="307"/>
      <c r="BA98" s="323"/>
      <c r="BB98" s="324"/>
      <c r="BC98" s="325"/>
      <c r="BD98" s="398">
        <f t="shared" si="4"/>
        <v>0</v>
      </c>
      <c r="BE98" s="399"/>
      <c r="BF98" s="399"/>
      <c r="BG98" s="400"/>
    </row>
    <row r="99" spans="1:59" ht="17.25" hidden="1" customHeight="1">
      <c r="A99" s="268">
        <v>28</v>
      </c>
      <c r="B99" s="269"/>
      <c r="C99" s="260"/>
      <c r="D99" s="261"/>
      <c r="E99" s="261"/>
      <c r="F99" s="261"/>
      <c r="G99" s="261"/>
      <c r="H99" s="261"/>
      <c r="I99" s="261"/>
      <c r="J99" s="261"/>
      <c r="K99" s="261"/>
      <c r="L99" s="261"/>
      <c r="M99" s="261"/>
      <c r="N99" s="261"/>
      <c r="O99" s="261"/>
      <c r="P99" s="262"/>
      <c r="Q99" s="329"/>
      <c r="R99" s="330"/>
      <c r="S99" s="330"/>
      <c r="T99" s="330"/>
      <c r="U99" s="330"/>
      <c r="V99" s="331"/>
      <c r="W99" s="332"/>
      <c r="X99" s="333"/>
      <c r="Y99" s="334"/>
      <c r="Z99" s="257"/>
      <c r="AA99" s="258"/>
      <c r="AB99" s="258"/>
      <c r="AC99" s="258"/>
      <c r="AD99" s="258"/>
      <c r="AE99" s="258"/>
      <c r="AF99" s="258"/>
      <c r="AG99" s="259"/>
      <c r="AH99" s="270"/>
      <c r="AI99" s="271"/>
      <c r="AJ99" s="271"/>
      <c r="AK99" s="315" t="str">
        <f>IF(Z99="","",VLOOKUP(Z99,リスト!A:D,3,FALSE))</f>
        <v/>
      </c>
      <c r="AL99" s="316"/>
      <c r="AM99" s="314" t="str">
        <f>IF(Z99="","",VLOOKUP(Z99,リスト!A:D,2,FALSE))</f>
        <v/>
      </c>
      <c r="AN99" s="315"/>
      <c r="AO99" s="316"/>
      <c r="AP99" s="302">
        <f>IF(AH99="",0,IF(AM99="通所系①",VLOOKUP(Z99,リスト!A:E,4,FALSE),IF(AM99="通所系②",VLOOKUP(Z99,リスト!A:E,4,FALSE),IF(AM99="訪問・相談系",VLOOKUP(Z99,リスト!A:E,4,FALSE),IF(AH99&gt;60,400,IF(AH99&lt;41,150,250))))))</f>
        <v>0</v>
      </c>
      <c r="AQ99" s="303"/>
      <c r="AR99" s="303"/>
      <c r="AS99" s="304"/>
      <c r="AT99" s="323"/>
      <c r="AU99" s="324"/>
      <c r="AV99" s="325"/>
      <c r="AW99" s="305">
        <f t="shared" si="3"/>
        <v>0</v>
      </c>
      <c r="AX99" s="306"/>
      <c r="AY99" s="306"/>
      <c r="AZ99" s="307"/>
      <c r="BA99" s="323"/>
      <c r="BB99" s="324"/>
      <c r="BC99" s="325"/>
      <c r="BD99" s="398">
        <f t="shared" si="4"/>
        <v>0</v>
      </c>
      <c r="BE99" s="399"/>
      <c r="BF99" s="399"/>
      <c r="BG99" s="400"/>
    </row>
    <row r="100" spans="1:59" ht="17.25" hidden="1" customHeight="1">
      <c r="A100" s="445">
        <v>29</v>
      </c>
      <c r="B100" s="446"/>
      <c r="C100" s="260"/>
      <c r="D100" s="261"/>
      <c r="E100" s="261"/>
      <c r="F100" s="261"/>
      <c r="G100" s="261"/>
      <c r="H100" s="261"/>
      <c r="I100" s="261"/>
      <c r="J100" s="261"/>
      <c r="K100" s="261"/>
      <c r="L100" s="261"/>
      <c r="M100" s="261"/>
      <c r="N100" s="261"/>
      <c r="O100" s="261"/>
      <c r="P100" s="262"/>
      <c r="Q100" s="329"/>
      <c r="R100" s="330"/>
      <c r="S100" s="330"/>
      <c r="T100" s="330"/>
      <c r="U100" s="330"/>
      <c r="V100" s="331"/>
      <c r="W100" s="332"/>
      <c r="X100" s="333"/>
      <c r="Y100" s="334"/>
      <c r="Z100" s="257"/>
      <c r="AA100" s="258"/>
      <c r="AB100" s="258"/>
      <c r="AC100" s="258"/>
      <c r="AD100" s="258"/>
      <c r="AE100" s="258"/>
      <c r="AF100" s="258"/>
      <c r="AG100" s="259"/>
      <c r="AH100" s="270"/>
      <c r="AI100" s="271"/>
      <c r="AJ100" s="271"/>
      <c r="AK100" s="315" t="str">
        <f>IF(Z100="","",VLOOKUP(Z100,リスト!A:D,3,FALSE))</f>
        <v/>
      </c>
      <c r="AL100" s="316"/>
      <c r="AM100" s="314" t="str">
        <f>IF(Z100="","",VLOOKUP(Z100,リスト!A:D,2,FALSE))</f>
        <v/>
      </c>
      <c r="AN100" s="315"/>
      <c r="AO100" s="316"/>
      <c r="AP100" s="302">
        <f>IF(AH100="",0,IF(AM100="通所系①",VLOOKUP(Z100,リスト!A:E,4,FALSE),IF(AM100="通所系②",VLOOKUP(Z100,リスト!A:E,4,FALSE),IF(AM100="訪問・相談系",VLOOKUP(Z100,リスト!A:E,4,FALSE),IF(AH100&gt;60,400,IF(AH100&lt;41,150,250))))))</f>
        <v>0</v>
      </c>
      <c r="AQ100" s="303"/>
      <c r="AR100" s="303"/>
      <c r="AS100" s="304"/>
      <c r="AT100" s="323"/>
      <c r="AU100" s="324"/>
      <c r="AV100" s="325"/>
      <c r="AW100" s="305">
        <f t="shared" si="3"/>
        <v>0</v>
      </c>
      <c r="AX100" s="306"/>
      <c r="AY100" s="306"/>
      <c r="AZ100" s="307"/>
      <c r="BA100" s="323"/>
      <c r="BB100" s="324"/>
      <c r="BC100" s="325"/>
      <c r="BD100" s="398">
        <f t="shared" si="4"/>
        <v>0</v>
      </c>
      <c r="BE100" s="399"/>
      <c r="BF100" s="399"/>
      <c r="BG100" s="400"/>
    </row>
    <row r="101" spans="1:59" ht="17.25" hidden="1" customHeight="1">
      <c r="A101" s="268">
        <v>30</v>
      </c>
      <c r="B101" s="269"/>
      <c r="C101" s="482"/>
      <c r="D101" s="483"/>
      <c r="E101" s="483"/>
      <c r="F101" s="483"/>
      <c r="G101" s="483"/>
      <c r="H101" s="483"/>
      <c r="I101" s="483"/>
      <c r="J101" s="483"/>
      <c r="K101" s="483"/>
      <c r="L101" s="483"/>
      <c r="M101" s="483"/>
      <c r="N101" s="483"/>
      <c r="O101" s="483"/>
      <c r="P101" s="484"/>
      <c r="Q101" s="485"/>
      <c r="R101" s="486"/>
      <c r="S101" s="486"/>
      <c r="T101" s="486"/>
      <c r="U101" s="486"/>
      <c r="V101" s="487"/>
      <c r="W101" s="488"/>
      <c r="X101" s="489"/>
      <c r="Y101" s="490"/>
      <c r="Z101" s="491"/>
      <c r="AA101" s="492"/>
      <c r="AB101" s="492"/>
      <c r="AC101" s="492"/>
      <c r="AD101" s="492"/>
      <c r="AE101" s="492"/>
      <c r="AF101" s="492"/>
      <c r="AG101" s="493"/>
      <c r="AH101" s="401"/>
      <c r="AI101" s="402"/>
      <c r="AJ101" s="402"/>
      <c r="AK101" s="403" t="str">
        <f>IF(Z101="","",VLOOKUP(Z101,リスト!A:D,3,FALSE))</f>
        <v/>
      </c>
      <c r="AL101" s="404"/>
      <c r="AM101" s="405" t="str">
        <f>IF(Z101="","",VLOOKUP(Z101,リスト!A:D,2,FALSE))</f>
        <v/>
      </c>
      <c r="AN101" s="403"/>
      <c r="AO101" s="404"/>
      <c r="AP101" s="406">
        <f>IF(AH101="",0,IF(AM101="通所系①",VLOOKUP(Z101,リスト!A:E,4,FALSE),IF(AM101="通所系②",VLOOKUP(Z101,リスト!A:E,4,FALSE),IF(AM101="訪問・相談系",VLOOKUP(Z101,リスト!A:E,4,FALSE),IF(AH101&gt;60,400,IF(AH101&lt;41,150,250))))))</f>
        <v>0</v>
      </c>
      <c r="AQ101" s="407"/>
      <c r="AR101" s="407"/>
      <c r="AS101" s="408"/>
      <c r="AT101" s="473"/>
      <c r="AU101" s="474"/>
      <c r="AV101" s="475"/>
      <c r="AW101" s="476">
        <f t="shared" si="3"/>
        <v>0</v>
      </c>
      <c r="AX101" s="477"/>
      <c r="AY101" s="477"/>
      <c r="AZ101" s="478"/>
      <c r="BA101" s="473"/>
      <c r="BB101" s="474"/>
      <c r="BC101" s="475"/>
      <c r="BD101" s="479">
        <f t="shared" si="4"/>
        <v>0</v>
      </c>
      <c r="BE101" s="480"/>
      <c r="BF101" s="480"/>
      <c r="BG101" s="481"/>
    </row>
    <row r="102" spans="1:59" ht="17.25" hidden="1" customHeight="1">
      <c r="A102" s="268">
        <v>31</v>
      </c>
      <c r="B102" s="269"/>
      <c r="C102" s="260"/>
      <c r="D102" s="261"/>
      <c r="E102" s="261"/>
      <c r="F102" s="261"/>
      <c r="G102" s="261"/>
      <c r="H102" s="261"/>
      <c r="I102" s="261"/>
      <c r="J102" s="261"/>
      <c r="K102" s="261"/>
      <c r="L102" s="261"/>
      <c r="M102" s="261"/>
      <c r="N102" s="261"/>
      <c r="O102" s="261"/>
      <c r="P102" s="262"/>
      <c r="Q102" s="329"/>
      <c r="R102" s="330"/>
      <c r="S102" s="330"/>
      <c r="T102" s="330"/>
      <c r="U102" s="330"/>
      <c r="V102" s="331"/>
      <c r="W102" s="332"/>
      <c r="X102" s="333"/>
      <c r="Y102" s="334"/>
      <c r="Z102" s="257"/>
      <c r="AA102" s="258"/>
      <c r="AB102" s="258"/>
      <c r="AC102" s="258"/>
      <c r="AD102" s="258"/>
      <c r="AE102" s="258"/>
      <c r="AF102" s="258"/>
      <c r="AG102" s="259"/>
      <c r="AH102" s="270"/>
      <c r="AI102" s="271"/>
      <c r="AJ102" s="271"/>
      <c r="AK102" s="315" t="str">
        <f>IF(Z102="","",VLOOKUP(Z102,リスト!A:D,3,FALSE))</f>
        <v/>
      </c>
      <c r="AL102" s="316"/>
      <c r="AM102" s="314" t="str">
        <f>IF(Z102="","",VLOOKUP(Z102,リスト!A:D,2,FALSE))</f>
        <v/>
      </c>
      <c r="AN102" s="315"/>
      <c r="AO102" s="316"/>
      <c r="AP102" s="302">
        <f>IF(AH102="",0,IF(AM102="通所系①",VLOOKUP(Z102,リスト!A:E,4,FALSE),IF(AM102="通所系②",VLOOKUP(Z102,リスト!A:E,4,FALSE),IF(AM102="訪問・相談系",VLOOKUP(Z102,リスト!A:E,4,FALSE),IF(AH102&gt;60,400,IF(AH102&lt;41,150,250))))))</f>
        <v>0</v>
      </c>
      <c r="AQ102" s="303"/>
      <c r="AR102" s="303"/>
      <c r="AS102" s="304"/>
      <c r="AT102" s="323"/>
      <c r="AU102" s="324"/>
      <c r="AV102" s="325"/>
      <c r="AW102" s="305">
        <f t="shared" si="3"/>
        <v>0</v>
      </c>
      <c r="AX102" s="306"/>
      <c r="AY102" s="306"/>
      <c r="AZ102" s="307"/>
      <c r="BA102" s="323"/>
      <c r="BB102" s="324"/>
      <c r="BC102" s="325"/>
      <c r="BD102" s="398">
        <f t="shared" si="4"/>
        <v>0</v>
      </c>
      <c r="BE102" s="399"/>
      <c r="BF102" s="399"/>
      <c r="BG102" s="400"/>
    </row>
    <row r="103" spans="1:59" ht="17.25" hidden="1" customHeight="1">
      <c r="A103" s="445">
        <v>32</v>
      </c>
      <c r="B103" s="446"/>
      <c r="C103" s="260"/>
      <c r="D103" s="261"/>
      <c r="E103" s="261"/>
      <c r="F103" s="261"/>
      <c r="G103" s="261"/>
      <c r="H103" s="261"/>
      <c r="I103" s="261"/>
      <c r="J103" s="261"/>
      <c r="K103" s="261"/>
      <c r="L103" s="261"/>
      <c r="M103" s="261"/>
      <c r="N103" s="261"/>
      <c r="O103" s="261"/>
      <c r="P103" s="262"/>
      <c r="Q103" s="329"/>
      <c r="R103" s="330"/>
      <c r="S103" s="330"/>
      <c r="T103" s="330"/>
      <c r="U103" s="330"/>
      <c r="V103" s="331"/>
      <c r="W103" s="332"/>
      <c r="X103" s="333"/>
      <c r="Y103" s="334"/>
      <c r="Z103" s="257"/>
      <c r="AA103" s="258"/>
      <c r="AB103" s="258"/>
      <c r="AC103" s="258"/>
      <c r="AD103" s="258"/>
      <c r="AE103" s="258"/>
      <c r="AF103" s="258"/>
      <c r="AG103" s="259"/>
      <c r="AH103" s="270"/>
      <c r="AI103" s="271"/>
      <c r="AJ103" s="271"/>
      <c r="AK103" s="315" t="str">
        <f>IF(Z103="","",VLOOKUP(Z103,リスト!A:D,3,FALSE))</f>
        <v/>
      </c>
      <c r="AL103" s="316"/>
      <c r="AM103" s="314" t="str">
        <f>IF(Z103="","",VLOOKUP(Z103,リスト!A:D,2,FALSE))</f>
        <v/>
      </c>
      <c r="AN103" s="315"/>
      <c r="AO103" s="316"/>
      <c r="AP103" s="302">
        <f>IF(AH103="",0,IF(AM103="通所系①",VLOOKUP(Z103,リスト!A:E,4,FALSE),IF(AM103="通所系②",VLOOKUP(Z103,リスト!A:E,4,FALSE),IF(AM103="訪問・相談系",VLOOKUP(Z103,リスト!A:E,4,FALSE),IF(AH103&gt;60,400,IF(AH103&lt;41,150,250))))))</f>
        <v>0</v>
      </c>
      <c r="AQ103" s="303"/>
      <c r="AR103" s="303"/>
      <c r="AS103" s="304"/>
      <c r="AT103" s="323"/>
      <c r="AU103" s="324"/>
      <c r="AV103" s="325"/>
      <c r="AW103" s="305">
        <f t="shared" si="3"/>
        <v>0</v>
      </c>
      <c r="AX103" s="306"/>
      <c r="AY103" s="306"/>
      <c r="AZ103" s="307"/>
      <c r="BA103" s="323"/>
      <c r="BB103" s="324"/>
      <c r="BC103" s="325"/>
      <c r="BD103" s="398">
        <f t="shared" si="4"/>
        <v>0</v>
      </c>
      <c r="BE103" s="399"/>
      <c r="BF103" s="399"/>
      <c r="BG103" s="400"/>
    </row>
    <row r="104" spans="1:59" ht="17.25" hidden="1" customHeight="1">
      <c r="A104" s="268">
        <v>33</v>
      </c>
      <c r="B104" s="269"/>
      <c r="C104" s="260"/>
      <c r="D104" s="261"/>
      <c r="E104" s="261"/>
      <c r="F104" s="261"/>
      <c r="G104" s="261"/>
      <c r="H104" s="261"/>
      <c r="I104" s="261"/>
      <c r="J104" s="261"/>
      <c r="K104" s="261"/>
      <c r="L104" s="261"/>
      <c r="M104" s="261"/>
      <c r="N104" s="261"/>
      <c r="O104" s="261"/>
      <c r="P104" s="262"/>
      <c r="Q104" s="329"/>
      <c r="R104" s="330"/>
      <c r="S104" s="330"/>
      <c r="T104" s="330"/>
      <c r="U104" s="330"/>
      <c r="V104" s="331"/>
      <c r="W104" s="332"/>
      <c r="X104" s="333"/>
      <c r="Y104" s="334"/>
      <c r="Z104" s="257"/>
      <c r="AA104" s="258"/>
      <c r="AB104" s="258"/>
      <c r="AC104" s="258"/>
      <c r="AD104" s="258"/>
      <c r="AE104" s="258"/>
      <c r="AF104" s="258"/>
      <c r="AG104" s="259"/>
      <c r="AH104" s="270"/>
      <c r="AI104" s="271"/>
      <c r="AJ104" s="271"/>
      <c r="AK104" s="315" t="str">
        <f>IF(Z104="","",VLOOKUP(Z104,リスト!A:D,3,FALSE))</f>
        <v/>
      </c>
      <c r="AL104" s="316"/>
      <c r="AM104" s="314" t="str">
        <f>IF(Z104="","",VLOOKUP(Z104,リスト!A:D,2,FALSE))</f>
        <v/>
      </c>
      <c r="AN104" s="315"/>
      <c r="AO104" s="316"/>
      <c r="AP104" s="302">
        <f>IF(AH104="",0,IF(AM104="通所系①",VLOOKUP(Z104,リスト!A:E,4,FALSE),IF(AM104="通所系②",VLOOKUP(Z104,リスト!A:E,4,FALSE),IF(AM104="訪問・相談系",VLOOKUP(Z104,リスト!A:E,4,FALSE),IF(AH104&gt;60,400,IF(AH104&lt;41,150,250))))))</f>
        <v>0</v>
      </c>
      <c r="AQ104" s="303"/>
      <c r="AR104" s="303"/>
      <c r="AS104" s="304"/>
      <c r="AT104" s="323"/>
      <c r="AU104" s="324"/>
      <c r="AV104" s="325"/>
      <c r="AW104" s="305">
        <f t="shared" si="3"/>
        <v>0</v>
      </c>
      <c r="AX104" s="306"/>
      <c r="AY104" s="306"/>
      <c r="AZ104" s="307"/>
      <c r="BA104" s="323"/>
      <c r="BB104" s="324"/>
      <c r="BC104" s="325"/>
      <c r="BD104" s="398">
        <f t="shared" si="4"/>
        <v>0</v>
      </c>
      <c r="BE104" s="399"/>
      <c r="BF104" s="399"/>
      <c r="BG104" s="400"/>
    </row>
    <row r="105" spans="1:59" ht="17.25" hidden="1" customHeight="1">
      <c r="A105" s="268">
        <v>34</v>
      </c>
      <c r="B105" s="269"/>
      <c r="C105" s="260"/>
      <c r="D105" s="261"/>
      <c r="E105" s="261"/>
      <c r="F105" s="261"/>
      <c r="G105" s="261"/>
      <c r="H105" s="261"/>
      <c r="I105" s="261"/>
      <c r="J105" s="261"/>
      <c r="K105" s="261"/>
      <c r="L105" s="261"/>
      <c r="M105" s="261"/>
      <c r="N105" s="261"/>
      <c r="O105" s="261"/>
      <c r="P105" s="262"/>
      <c r="Q105" s="329"/>
      <c r="R105" s="330"/>
      <c r="S105" s="330"/>
      <c r="T105" s="330"/>
      <c r="U105" s="330"/>
      <c r="V105" s="331"/>
      <c r="W105" s="332"/>
      <c r="X105" s="333"/>
      <c r="Y105" s="334"/>
      <c r="Z105" s="257"/>
      <c r="AA105" s="258"/>
      <c r="AB105" s="258"/>
      <c r="AC105" s="258"/>
      <c r="AD105" s="258"/>
      <c r="AE105" s="258"/>
      <c r="AF105" s="258"/>
      <c r="AG105" s="259"/>
      <c r="AH105" s="270"/>
      <c r="AI105" s="271"/>
      <c r="AJ105" s="271"/>
      <c r="AK105" s="315" t="str">
        <f>IF(Z105="","",VLOOKUP(Z105,リスト!A:D,3,FALSE))</f>
        <v/>
      </c>
      <c r="AL105" s="316"/>
      <c r="AM105" s="314" t="str">
        <f>IF(Z105="","",VLOOKUP(Z105,リスト!A:D,2,FALSE))</f>
        <v/>
      </c>
      <c r="AN105" s="315"/>
      <c r="AO105" s="316"/>
      <c r="AP105" s="302">
        <f>IF(AH105="",0,IF(AM105="通所系①",VLOOKUP(Z105,リスト!A:E,4,FALSE),IF(AM105="通所系②",VLOOKUP(Z105,リスト!A:E,4,FALSE),IF(AM105="訪問・相談系",VLOOKUP(Z105,リスト!A:E,4,FALSE),IF(AH105&gt;60,400,IF(AH105&lt;41,150,250))))))</f>
        <v>0</v>
      </c>
      <c r="AQ105" s="303"/>
      <c r="AR105" s="303"/>
      <c r="AS105" s="304"/>
      <c r="AT105" s="323"/>
      <c r="AU105" s="324"/>
      <c r="AV105" s="325"/>
      <c r="AW105" s="305">
        <f t="shared" si="3"/>
        <v>0</v>
      </c>
      <c r="AX105" s="306"/>
      <c r="AY105" s="306"/>
      <c r="AZ105" s="307"/>
      <c r="BA105" s="323"/>
      <c r="BB105" s="324"/>
      <c r="BC105" s="325"/>
      <c r="BD105" s="398">
        <f t="shared" si="4"/>
        <v>0</v>
      </c>
      <c r="BE105" s="399"/>
      <c r="BF105" s="399"/>
      <c r="BG105" s="400"/>
    </row>
    <row r="106" spans="1:59" ht="17.25" hidden="1" customHeight="1">
      <c r="A106" s="445">
        <v>35</v>
      </c>
      <c r="B106" s="446"/>
      <c r="C106" s="260"/>
      <c r="D106" s="261"/>
      <c r="E106" s="261"/>
      <c r="F106" s="261"/>
      <c r="G106" s="261"/>
      <c r="H106" s="261"/>
      <c r="I106" s="261"/>
      <c r="J106" s="261"/>
      <c r="K106" s="261"/>
      <c r="L106" s="261"/>
      <c r="M106" s="261"/>
      <c r="N106" s="261"/>
      <c r="O106" s="261"/>
      <c r="P106" s="262"/>
      <c r="Q106" s="329"/>
      <c r="R106" s="330"/>
      <c r="S106" s="330"/>
      <c r="T106" s="330"/>
      <c r="U106" s="330"/>
      <c r="V106" s="331"/>
      <c r="W106" s="332"/>
      <c r="X106" s="333"/>
      <c r="Y106" s="334"/>
      <c r="Z106" s="257"/>
      <c r="AA106" s="258"/>
      <c r="AB106" s="258"/>
      <c r="AC106" s="258"/>
      <c r="AD106" s="258"/>
      <c r="AE106" s="258"/>
      <c r="AF106" s="258"/>
      <c r="AG106" s="259"/>
      <c r="AH106" s="270"/>
      <c r="AI106" s="271"/>
      <c r="AJ106" s="271"/>
      <c r="AK106" s="315" t="str">
        <f>IF(Z106="","",VLOOKUP(Z106,リスト!A:D,3,FALSE))</f>
        <v/>
      </c>
      <c r="AL106" s="316"/>
      <c r="AM106" s="314" t="str">
        <f>IF(Z106="","",VLOOKUP(Z106,リスト!A:D,2,FALSE))</f>
        <v/>
      </c>
      <c r="AN106" s="315"/>
      <c r="AO106" s="316"/>
      <c r="AP106" s="302">
        <f>IF(AH106="",0,IF(AM106="通所系①",VLOOKUP(Z106,リスト!A:E,4,FALSE),IF(AM106="通所系②",VLOOKUP(Z106,リスト!A:E,4,FALSE),IF(AM106="訪問・相談系",VLOOKUP(Z106,リスト!A:E,4,FALSE),IF(AH106&gt;60,400,IF(AH106&lt;41,150,250))))))</f>
        <v>0</v>
      </c>
      <c r="AQ106" s="303"/>
      <c r="AR106" s="303"/>
      <c r="AS106" s="304"/>
      <c r="AT106" s="323"/>
      <c r="AU106" s="324"/>
      <c r="AV106" s="325"/>
      <c r="AW106" s="305">
        <f t="shared" si="3"/>
        <v>0</v>
      </c>
      <c r="AX106" s="306"/>
      <c r="AY106" s="306"/>
      <c r="AZ106" s="307"/>
      <c r="BA106" s="323"/>
      <c r="BB106" s="324"/>
      <c r="BC106" s="325"/>
      <c r="BD106" s="398">
        <f t="shared" si="4"/>
        <v>0</v>
      </c>
      <c r="BE106" s="399"/>
      <c r="BF106" s="399"/>
      <c r="BG106" s="400"/>
    </row>
    <row r="107" spans="1:59" ht="17.25" hidden="1" customHeight="1">
      <c r="A107" s="268">
        <v>36</v>
      </c>
      <c r="B107" s="269"/>
      <c r="C107" s="447"/>
      <c r="D107" s="448"/>
      <c r="E107" s="448"/>
      <c r="F107" s="448"/>
      <c r="G107" s="448"/>
      <c r="H107" s="448"/>
      <c r="I107" s="448"/>
      <c r="J107" s="448"/>
      <c r="K107" s="448"/>
      <c r="L107" s="448"/>
      <c r="M107" s="448"/>
      <c r="N107" s="448"/>
      <c r="O107" s="448"/>
      <c r="P107" s="449"/>
      <c r="Q107" s="450"/>
      <c r="R107" s="451"/>
      <c r="S107" s="451"/>
      <c r="T107" s="451"/>
      <c r="U107" s="451"/>
      <c r="V107" s="452"/>
      <c r="W107" s="453"/>
      <c r="X107" s="454"/>
      <c r="Y107" s="455"/>
      <c r="Z107" s="456"/>
      <c r="AA107" s="457"/>
      <c r="AB107" s="457"/>
      <c r="AC107" s="457"/>
      <c r="AD107" s="457"/>
      <c r="AE107" s="457"/>
      <c r="AF107" s="457"/>
      <c r="AG107" s="458"/>
      <c r="AH107" s="459"/>
      <c r="AI107" s="460"/>
      <c r="AJ107" s="460"/>
      <c r="AK107" s="461" t="str">
        <f>IF(Z107="","",VLOOKUP(Z107,リスト!A:D,3,FALSE))</f>
        <v/>
      </c>
      <c r="AL107" s="462"/>
      <c r="AM107" s="463" t="str">
        <f>IF(Z107="","",VLOOKUP(Z107,リスト!A:D,2,FALSE))</f>
        <v/>
      </c>
      <c r="AN107" s="461"/>
      <c r="AO107" s="462"/>
      <c r="AP107" s="464">
        <f>IF(AH107="",0,IF(AM107="通所系①",VLOOKUP(Z107,リスト!A:E,4,FALSE),IF(AM107="通所系②",VLOOKUP(Z107,リスト!A:E,4,FALSE),IF(AM107="訪問・相談系",VLOOKUP(Z107,リスト!A:E,4,FALSE),IF(AH107&gt;60,400,IF(AH107&lt;41,150,250))))))</f>
        <v>0</v>
      </c>
      <c r="AQ107" s="465"/>
      <c r="AR107" s="465"/>
      <c r="AS107" s="466"/>
      <c r="AT107" s="323"/>
      <c r="AU107" s="324"/>
      <c r="AV107" s="325"/>
      <c r="AW107" s="467">
        <f t="shared" ref="AW107:AW116" si="5">IF(AH107="",0,IF(AM107="通所系①",AH107*6.4,IF(AM107="入所系①",AH107*21.6,0)))</f>
        <v>0</v>
      </c>
      <c r="AX107" s="468"/>
      <c r="AY107" s="468"/>
      <c r="AZ107" s="469"/>
      <c r="BA107" s="470"/>
      <c r="BB107" s="471"/>
      <c r="BC107" s="472"/>
      <c r="BD107" s="320">
        <f t="shared" ref="BD107:BD116" si="6">IF(AND(AP107=0,AW107=0),0,IF(AND(AT107="○",BA107="○"),AP107+AW107,IF(AT107="○",AP107,IF(BA107="○",AW107,0))))</f>
        <v>0</v>
      </c>
      <c r="BE107" s="321"/>
      <c r="BF107" s="321"/>
      <c r="BG107" s="322"/>
    </row>
    <row r="108" spans="1:59" ht="17.25" hidden="1" customHeight="1">
      <c r="A108" s="268">
        <v>37</v>
      </c>
      <c r="B108" s="269"/>
      <c r="C108" s="260"/>
      <c r="D108" s="261"/>
      <c r="E108" s="261"/>
      <c r="F108" s="261"/>
      <c r="G108" s="261"/>
      <c r="H108" s="261"/>
      <c r="I108" s="261"/>
      <c r="J108" s="261"/>
      <c r="K108" s="261"/>
      <c r="L108" s="261"/>
      <c r="M108" s="261"/>
      <c r="N108" s="261"/>
      <c r="O108" s="261"/>
      <c r="P108" s="262"/>
      <c r="Q108" s="329"/>
      <c r="R108" s="330"/>
      <c r="S108" s="330"/>
      <c r="T108" s="330"/>
      <c r="U108" s="330"/>
      <c r="V108" s="331"/>
      <c r="W108" s="332"/>
      <c r="X108" s="333"/>
      <c r="Y108" s="334"/>
      <c r="Z108" s="257"/>
      <c r="AA108" s="258"/>
      <c r="AB108" s="258"/>
      <c r="AC108" s="258"/>
      <c r="AD108" s="258"/>
      <c r="AE108" s="258"/>
      <c r="AF108" s="258"/>
      <c r="AG108" s="259"/>
      <c r="AH108" s="270"/>
      <c r="AI108" s="271"/>
      <c r="AJ108" s="271"/>
      <c r="AK108" s="315" t="str">
        <f>IF(Z108="","",VLOOKUP(Z108,リスト!A:D,3,FALSE))</f>
        <v/>
      </c>
      <c r="AL108" s="316"/>
      <c r="AM108" s="314" t="str">
        <f>IF(Z108="","",VLOOKUP(Z108,リスト!A:D,2,FALSE))</f>
        <v/>
      </c>
      <c r="AN108" s="315"/>
      <c r="AO108" s="316"/>
      <c r="AP108" s="302">
        <f>IF(AH108="",0,IF(AM108="通所系①",VLOOKUP(Z108,リスト!A:E,4,FALSE),IF(AM108="通所系②",VLOOKUP(Z108,リスト!A:E,4,FALSE),IF(AM108="訪問・相談系",VLOOKUP(Z108,リスト!A:E,4,FALSE),IF(AH108&gt;60,400,IF(AH108&lt;41,150,250))))))</f>
        <v>0</v>
      </c>
      <c r="AQ108" s="303"/>
      <c r="AR108" s="303"/>
      <c r="AS108" s="304"/>
      <c r="AT108" s="323"/>
      <c r="AU108" s="324"/>
      <c r="AV108" s="325"/>
      <c r="AW108" s="305">
        <f t="shared" si="5"/>
        <v>0</v>
      </c>
      <c r="AX108" s="306"/>
      <c r="AY108" s="306"/>
      <c r="AZ108" s="307"/>
      <c r="BA108" s="323"/>
      <c r="BB108" s="324"/>
      <c r="BC108" s="325"/>
      <c r="BD108" s="398">
        <f t="shared" si="6"/>
        <v>0</v>
      </c>
      <c r="BE108" s="399"/>
      <c r="BF108" s="399"/>
      <c r="BG108" s="400"/>
    </row>
    <row r="109" spans="1:59" ht="17.25" hidden="1" customHeight="1">
      <c r="A109" s="445">
        <v>38</v>
      </c>
      <c r="B109" s="446"/>
      <c r="C109" s="260"/>
      <c r="D109" s="261"/>
      <c r="E109" s="261"/>
      <c r="F109" s="261"/>
      <c r="G109" s="261"/>
      <c r="H109" s="261"/>
      <c r="I109" s="261"/>
      <c r="J109" s="261"/>
      <c r="K109" s="261"/>
      <c r="L109" s="261"/>
      <c r="M109" s="261"/>
      <c r="N109" s="261"/>
      <c r="O109" s="261"/>
      <c r="P109" s="262"/>
      <c r="Q109" s="329"/>
      <c r="R109" s="330"/>
      <c r="S109" s="330"/>
      <c r="T109" s="330"/>
      <c r="U109" s="330"/>
      <c r="V109" s="331"/>
      <c r="W109" s="332"/>
      <c r="X109" s="333"/>
      <c r="Y109" s="334"/>
      <c r="Z109" s="257"/>
      <c r="AA109" s="258"/>
      <c r="AB109" s="258"/>
      <c r="AC109" s="258"/>
      <c r="AD109" s="258"/>
      <c r="AE109" s="258"/>
      <c r="AF109" s="258"/>
      <c r="AG109" s="259"/>
      <c r="AH109" s="270"/>
      <c r="AI109" s="271"/>
      <c r="AJ109" s="271"/>
      <c r="AK109" s="315" t="str">
        <f>IF(Z109="","",VLOOKUP(Z109,リスト!A:D,3,FALSE))</f>
        <v/>
      </c>
      <c r="AL109" s="316"/>
      <c r="AM109" s="314" t="str">
        <f>IF(Z109="","",VLOOKUP(Z109,リスト!A:D,2,FALSE))</f>
        <v/>
      </c>
      <c r="AN109" s="315"/>
      <c r="AO109" s="316"/>
      <c r="AP109" s="302">
        <f>IF(AH109="",0,IF(AM109="通所系①",VLOOKUP(Z109,リスト!A:E,4,FALSE),IF(AM109="通所系②",VLOOKUP(Z109,リスト!A:E,4,FALSE),IF(AM109="訪問・相談系",VLOOKUP(Z109,リスト!A:E,4,FALSE),IF(AH109&gt;60,400,IF(AH109&lt;41,150,250))))))</f>
        <v>0</v>
      </c>
      <c r="AQ109" s="303"/>
      <c r="AR109" s="303"/>
      <c r="AS109" s="304"/>
      <c r="AT109" s="323"/>
      <c r="AU109" s="324"/>
      <c r="AV109" s="325"/>
      <c r="AW109" s="305">
        <f t="shared" si="5"/>
        <v>0</v>
      </c>
      <c r="AX109" s="306"/>
      <c r="AY109" s="306"/>
      <c r="AZ109" s="307"/>
      <c r="BA109" s="323"/>
      <c r="BB109" s="324"/>
      <c r="BC109" s="325"/>
      <c r="BD109" s="398">
        <f t="shared" si="6"/>
        <v>0</v>
      </c>
      <c r="BE109" s="399"/>
      <c r="BF109" s="399"/>
      <c r="BG109" s="400"/>
    </row>
    <row r="110" spans="1:59" ht="17.25" hidden="1" customHeight="1">
      <c r="A110" s="268">
        <v>39</v>
      </c>
      <c r="B110" s="269"/>
      <c r="C110" s="260"/>
      <c r="D110" s="261"/>
      <c r="E110" s="261"/>
      <c r="F110" s="261"/>
      <c r="G110" s="261"/>
      <c r="H110" s="261"/>
      <c r="I110" s="261"/>
      <c r="J110" s="261"/>
      <c r="K110" s="261"/>
      <c r="L110" s="261"/>
      <c r="M110" s="261"/>
      <c r="N110" s="261"/>
      <c r="O110" s="261"/>
      <c r="P110" s="262"/>
      <c r="Q110" s="329"/>
      <c r="R110" s="330"/>
      <c r="S110" s="330"/>
      <c r="T110" s="330"/>
      <c r="U110" s="330"/>
      <c r="V110" s="331"/>
      <c r="W110" s="332"/>
      <c r="X110" s="333"/>
      <c r="Y110" s="334"/>
      <c r="Z110" s="257"/>
      <c r="AA110" s="258"/>
      <c r="AB110" s="258"/>
      <c r="AC110" s="258"/>
      <c r="AD110" s="258"/>
      <c r="AE110" s="258"/>
      <c r="AF110" s="258"/>
      <c r="AG110" s="259"/>
      <c r="AH110" s="270"/>
      <c r="AI110" s="271"/>
      <c r="AJ110" s="271"/>
      <c r="AK110" s="315" t="str">
        <f>IF(Z110="","",VLOOKUP(Z110,リスト!A:D,3,FALSE))</f>
        <v/>
      </c>
      <c r="AL110" s="316"/>
      <c r="AM110" s="314" t="str">
        <f>IF(Z110="","",VLOOKUP(Z110,リスト!A:D,2,FALSE))</f>
        <v/>
      </c>
      <c r="AN110" s="315"/>
      <c r="AO110" s="316"/>
      <c r="AP110" s="302">
        <f>IF(AH110="",0,IF(AM110="通所系①",VLOOKUP(Z110,リスト!A:E,4,FALSE),IF(AM110="通所系②",VLOOKUP(Z110,リスト!A:E,4,FALSE),IF(AM110="訪問・相談系",VLOOKUP(Z110,リスト!A:E,4,FALSE),IF(AH110&gt;60,400,IF(AH110&lt;41,150,250))))))</f>
        <v>0</v>
      </c>
      <c r="AQ110" s="303"/>
      <c r="AR110" s="303"/>
      <c r="AS110" s="304"/>
      <c r="AT110" s="323"/>
      <c r="AU110" s="324"/>
      <c r="AV110" s="325"/>
      <c r="AW110" s="305">
        <f t="shared" si="5"/>
        <v>0</v>
      </c>
      <c r="AX110" s="306"/>
      <c r="AY110" s="306"/>
      <c r="AZ110" s="307"/>
      <c r="BA110" s="323"/>
      <c r="BB110" s="324"/>
      <c r="BC110" s="325"/>
      <c r="BD110" s="398">
        <f t="shared" si="6"/>
        <v>0</v>
      </c>
      <c r="BE110" s="399"/>
      <c r="BF110" s="399"/>
      <c r="BG110" s="400"/>
    </row>
    <row r="111" spans="1:59" ht="17.25" hidden="1" customHeight="1">
      <c r="A111" s="268">
        <v>40</v>
      </c>
      <c r="B111" s="269"/>
      <c r="C111" s="260"/>
      <c r="D111" s="261"/>
      <c r="E111" s="261"/>
      <c r="F111" s="261"/>
      <c r="G111" s="261"/>
      <c r="H111" s="261"/>
      <c r="I111" s="261"/>
      <c r="J111" s="261"/>
      <c r="K111" s="261"/>
      <c r="L111" s="261"/>
      <c r="M111" s="261"/>
      <c r="N111" s="261"/>
      <c r="O111" s="261"/>
      <c r="P111" s="262"/>
      <c r="Q111" s="329"/>
      <c r="R111" s="330"/>
      <c r="S111" s="330"/>
      <c r="T111" s="330"/>
      <c r="U111" s="330"/>
      <c r="V111" s="331"/>
      <c r="W111" s="332"/>
      <c r="X111" s="333"/>
      <c r="Y111" s="334"/>
      <c r="Z111" s="257"/>
      <c r="AA111" s="258"/>
      <c r="AB111" s="258"/>
      <c r="AC111" s="258"/>
      <c r="AD111" s="258"/>
      <c r="AE111" s="258"/>
      <c r="AF111" s="258"/>
      <c r="AG111" s="259"/>
      <c r="AH111" s="270"/>
      <c r="AI111" s="271"/>
      <c r="AJ111" s="271"/>
      <c r="AK111" s="315" t="str">
        <f>IF(Z111="","",VLOOKUP(Z111,リスト!A:D,3,FALSE))</f>
        <v/>
      </c>
      <c r="AL111" s="316"/>
      <c r="AM111" s="314" t="str">
        <f>IF(Z111="","",VLOOKUP(Z111,リスト!A:D,2,FALSE))</f>
        <v/>
      </c>
      <c r="AN111" s="315"/>
      <c r="AO111" s="316"/>
      <c r="AP111" s="302">
        <f>IF(AH111="",0,IF(AM111="通所系①",VLOOKUP(Z111,リスト!A:E,4,FALSE),IF(AM111="通所系②",VLOOKUP(Z111,リスト!A:E,4,FALSE),IF(AM111="訪問・相談系",VLOOKUP(Z111,リスト!A:E,4,FALSE),IF(AH111&gt;60,400,IF(AH111&lt;41,150,250))))))</f>
        <v>0</v>
      </c>
      <c r="AQ111" s="303"/>
      <c r="AR111" s="303"/>
      <c r="AS111" s="304"/>
      <c r="AT111" s="323"/>
      <c r="AU111" s="324"/>
      <c r="AV111" s="325"/>
      <c r="AW111" s="305">
        <f t="shared" si="5"/>
        <v>0</v>
      </c>
      <c r="AX111" s="306"/>
      <c r="AY111" s="306"/>
      <c r="AZ111" s="307"/>
      <c r="BA111" s="323"/>
      <c r="BB111" s="324"/>
      <c r="BC111" s="325"/>
      <c r="BD111" s="398">
        <f t="shared" si="6"/>
        <v>0</v>
      </c>
      <c r="BE111" s="399"/>
      <c r="BF111" s="399"/>
      <c r="BG111" s="400"/>
    </row>
    <row r="112" spans="1:59" ht="17.25" hidden="1" customHeight="1">
      <c r="A112" s="445">
        <v>41</v>
      </c>
      <c r="B112" s="446"/>
      <c r="C112" s="447"/>
      <c r="D112" s="448"/>
      <c r="E112" s="448"/>
      <c r="F112" s="448"/>
      <c r="G112" s="448"/>
      <c r="H112" s="448"/>
      <c r="I112" s="448"/>
      <c r="J112" s="448"/>
      <c r="K112" s="448"/>
      <c r="L112" s="448"/>
      <c r="M112" s="448"/>
      <c r="N112" s="448"/>
      <c r="O112" s="448"/>
      <c r="P112" s="449"/>
      <c r="Q112" s="450"/>
      <c r="R112" s="451"/>
      <c r="S112" s="451"/>
      <c r="T112" s="451"/>
      <c r="U112" s="451"/>
      <c r="V112" s="452"/>
      <c r="W112" s="453"/>
      <c r="X112" s="454"/>
      <c r="Y112" s="455"/>
      <c r="Z112" s="456"/>
      <c r="AA112" s="457"/>
      <c r="AB112" s="457"/>
      <c r="AC112" s="457"/>
      <c r="AD112" s="457"/>
      <c r="AE112" s="457"/>
      <c r="AF112" s="457"/>
      <c r="AG112" s="458"/>
      <c r="AH112" s="459"/>
      <c r="AI112" s="460"/>
      <c r="AJ112" s="460"/>
      <c r="AK112" s="461" t="str">
        <f>IF(Z112="","",VLOOKUP(Z112,リスト!A:D,3,FALSE))</f>
        <v/>
      </c>
      <c r="AL112" s="462"/>
      <c r="AM112" s="463" t="str">
        <f>IF(Z112="","",VLOOKUP(Z112,リスト!A:D,2,FALSE))</f>
        <v/>
      </c>
      <c r="AN112" s="461"/>
      <c r="AO112" s="462"/>
      <c r="AP112" s="464">
        <f>IF(AH112="",0,IF(AM112="通所系①",VLOOKUP(Z112,リスト!A:E,4,FALSE),IF(AM112="通所系②",VLOOKUP(Z112,リスト!A:E,4,FALSE),IF(AM112="訪問・相談系",VLOOKUP(Z112,リスト!A:E,4,FALSE),IF(AH112&gt;60,400,IF(AH112&lt;41,150,250))))))</f>
        <v>0</v>
      </c>
      <c r="AQ112" s="465"/>
      <c r="AR112" s="465"/>
      <c r="AS112" s="466"/>
      <c r="AT112" s="470"/>
      <c r="AU112" s="471"/>
      <c r="AV112" s="472"/>
      <c r="AW112" s="467">
        <f t="shared" si="5"/>
        <v>0</v>
      </c>
      <c r="AX112" s="468"/>
      <c r="AY112" s="468"/>
      <c r="AZ112" s="469"/>
      <c r="BA112" s="470"/>
      <c r="BB112" s="471"/>
      <c r="BC112" s="472"/>
      <c r="BD112" s="320">
        <f t="shared" si="6"/>
        <v>0</v>
      </c>
      <c r="BE112" s="321"/>
      <c r="BF112" s="321"/>
      <c r="BG112" s="322"/>
    </row>
    <row r="113" spans="1:59" ht="17.25" hidden="1" customHeight="1">
      <c r="A113" s="268">
        <v>42</v>
      </c>
      <c r="B113" s="269"/>
      <c r="C113" s="260"/>
      <c r="D113" s="261"/>
      <c r="E113" s="261"/>
      <c r="F113" s="261"/>
      <c r="G113" s="261"/>
      <c r="H113" s="261"/>
      <c r="I113" s="261"/>
      <c r="J113" s="261"/>
      <c r="K113" s="261"/>
      <c r="L113" s="261"/>
      <c r="M113" s="261"/>
      <c r="N113" s="261"/>
      <c r="O113" s="261"/>
      <c r="P113" s="262"/>
      <c r="Q113" s="329"/>
      <c r="R113" s="330"/>
      <c r="S113" s="330"/>
      <c r="T113" s="330"/>
      <c r="U113" s="330"/>
      <c r="V113" s="331"/>
      <c r="W113" s="332"/>
      <c r="X113" s="333"/>
      <c r="Y113" s="334"/>
      <c r="Z113" s="257"/>
      <c r="AA113" s="258"/>
      <c r="AB113" s="258"/>
      <c r="AC113" s="258"/>
      <c r="AD113" s="258"/>
      <c r="AE113" s="258"/>
      <c r="AF113" s="258"/>
      <c r="AG113" s="259"/>
      <c r="AH113" s="270"/>
      <c r="AI113" s="271"/>
      <c r="AJ113" s="271"/>
      <c r="AK113" s="315" t="str">
        <f>IF(Z113="","",VLOOKUP(Z113,リスト!A:D,3,FALSE))</f>
        <v/>
      </c>
      <c r="AL113" s="316"/>
      <c r="AM113" s="314" t="str">
        <f>IF(Z113="","",VLOOKUP(Z113,リスト!A:D,2,FALSE))</f>
        <v/>
      </c>
      <c r="AN113" s="315"/>
      <c r="AO113" s="316"/>
      <c r="AP113" s="302">
        <f>IF(AH113="",0,IF(AM113="通所系①",VLOOKUP(Z113,リスト!A:E,4,FALSE),IF(AM113="通所系②",VLOOKUP(Z113,リスト!A:E,4,FALSE),IF(AM113="訪問・相談系",VLOOKUP(Z113,リスト!A:E,4,FALSE),IF(AH113&gt;60,400,IF(AH113&lt;41,150,250))))))</f>
        <v>0</v>
      </c>
      <c r="AQ113" s="303"/>
      <c r="AR113" s="303"/>
      <c r="AS113" s="304"/>
      <c r="AT113" s="323"/>
      <c r="AU113" s="324"/>
      <c r="AV113" s="325"/>
      <c r="AW113" s="305">
        <f t="shared" si="5"/>
        <v>0</v>
      </c>
      <c r="AX113" s="306"/>
      <c r="AY113" s="306"/>
      <c r="AZ113" s="307"/>
      <c r="BA113" s="323"/>
      <c r="BB113" s="324"/>
      <c r="BC113" s="325"/>
      <c r="BD113" s="398">
        <f t="shared" si="6"/>
        <v>0</v>
      </c>
      <c r="BE113" s="399"/>
      <c r="BF113" s="399"/>
      <c r="BG113" s="400"/>
    </row>
    <row r="114" spans="1:59" ht="17.25" hidden="1" customHeight="1">
      <c r="A114" s="268">
        <v>43</v>
      </c>
      <c r="B114" s="269"/>
      <c r="C114" s="260"/>
      <c r="D114" s="261"/>
      <c r="E114" s="261"/>
      <c r="F114" s="261"/>
      <c r="G114" s="261"/>
      <c r="H114" s="261"/>
      <c r="I114" s="261"/>
      <c r="J114" s="261"/>
      <c r="K114" s="261"/>
      <c r="L114" s="261"/>
      <c r="M114" s="261"/>
      <c r="N114" s="261"/>
      <c r="O114" s="261"/>
      <c r="P114" s="262"/>
      <c r="Q114" s="329"/>
      <c r="R114" s="330"/>
      <c r="S114" s="330"/>
      <c r="T114" s="330"/>
      <c r="U114" s="330"/>
      <c r="V114" s="331"/>
      <c r="W114" s="332"/>
      <c r="X114" s="333"/>
      <c r="Y114" s="334"/>
      <c r="Z114" s="257"/>
      <c r="AA114" s="258"/>
      <c r="AB114" s="258"/>
      <c r="AC114" s="258"/>
      <c r="AD114" s="258"/>
      <c r="AE114" s="258"/>
      <c r="AF114" s="258"/>
      <c r="AG114" s="259"/>
      <c r="AH114" s="270"/>
      <c r="AI114" s="271"/>
      <c r="AJ114" s="271"/>
      <c r="AK114" s="315" t="str">
        <f>IF(Z114="","",VLOOKUP(Z114,リスト!A:D,3,FALSE))</f>
        <v/>
      </c>
      <c r="AL114" s="316"/>
      <c r="AM114" s="314" t="str">
        <f>IF(Z114="","",VLOOKUP(Z114,リスト!A:D,2,FALSE))</f>
        <v/>
      </c>
      <c r="AN114" s="315"/>
      <c r="AO114" s="316"/>
      <c r="AP114" s="302">
        <f>IF(AH114="",0,IF(AM114="通所系①",VLOOKUP(Z114,リスト!A:E,4,FALSE),IF(AM114="通所系②",VLOOKUP(Z114,リスト!A:E,4,FALSE),IF(AM114="訪問・相談系",VLOOKUP(Z114,リスト!A:E,4,FALSE),IF(AH114&gt;60,400,IF(AH114&lt;41,150,250))))))</f>
        <v>0</v>
      </c>
      <c r="AQ114" s="303"/>
      <c r="AR114" s="303"/>
      <c r="AS114" s="304"/>
      <c r="AT114" s="323"/>
      <c r="AU114" s="324"/>
      <c r="AV114" s="325"/>
      <c r="AW114" s="305">
        <f t="shared" si="5"/>
        <v>0</v>
      </c>
      <c r="AX114" s="306"/>
      <c r="AY114" s="306"/>
      <c r="AZ114" s="307"/>
      <c r="BA114" s="323"/>
      <c r="BB114" s="324"/>
      <c r="BC114" s="325"/>
      <c r="BD114" s="398">
        <f t="shared" si="6"/>
        <v>0</v>
      </c>
      <c r="BE114" s="399"/>
      <c r="BF114" s="399"/>
      <c r="BG114" s="400"/>
    </row>
    <row r="115" spans="1:59" ht="17.25" hidden="1" customHeight="1">
      <c r="A115" s="445">
        <v>44</v>
      </c>
      <c r="B115" s="446"/>
      <c r="C115" s="260"/>
      <c r="D115" s="261"/>
      <c r="E115" s="261"/>
      <c r="F115" s="261"/>
      <c r="G115" s="261"/>
      <c r="H115" s="261"/>
      <c r="I115" s="261"/>
      <c r="J115" s="261"/>
      <c r="K115" s="261"/>
      <c r="L115" s="261"/>
      <c r="M115" s="261"/>
      <c r="N115" s="261"/>
      <c r="O115" s="261"/>
      <c r="P115" s="262"/>
      <c r="Q115" s="329"/>
      <c r="R115" s="330"/>
      <c r="S115" s="330"/>
      <c r="T115" s="330"/>
      <c r="U115" s="330"/>
      <c r="V115" s="331"/>
      <c r="W115" s="332"/>
      <c r="X115" s="333"/>
      <c r="Y115" s="334"/>
      <c r="Z115" s="257"/>
      <c r="AA115" s="258"/>
      <c r="AB115" s="258"/>
      <c r="AC115" s="258"/>
      <c r="AD115" s="258"/>
      <c r="AE115" s="258"/>
      <c r="AF115" s="258"/>
      <c r="AG115" s="259"/>
      <c r="AH115" s="270"/>
      <c r="AI115" s="271"/>
      <c r="AJ115" s="271"/>
      <c r="AK115" s="315" t="str">
        <f>IF(Z115="","",VLOOKUP(Z115,リスト!A:D,3,FALSE))</f>
        <v/>
      </c>
      <c r="AL115" s="316"/>
      <c r="AM115" s="314" t="str">
        <f>IF(Z115="","",VLOOKUP(Z115,リスト!A:D,2,FALSE))</f>
        <v/>
      </c>
      <c r="AN115" s="315"/>
      <c r="AO115" s="316"/>
      <c r="AP115" s="302">
        <f>IF(AH115="",0,IF(AM115="通所系①",VLOOKUP(Z115,リスト!A:E,4,FALSE),IF(AM115="通所系②",VLOOKUP(Z115,リスト!A:E,4,FALSE),IF(AM115="訪問・相談系",VLOOKUP(Z115,リスト!A:E,4,FALSE),IF(AH115&gt;60,400,IF(AH115&lt;41,150,250))))))</f>
        <v>0</v>
      </c>
      <c r="AQ115" s="303"/>
      <c r="AR115" s="303"/>
      <c r="AS115" s="304"/>
      <c r="AT115" s="323"/>
      <c r="AU115" s="324"/>
      <c r="AV115" s="325"/>
      <c r="AW115" s="305">
        <f t="shared" si="5"/>
        <v>0</v>
      </c>
      <c r="AX115" s="306"/>
      <c r="AY115" s="306"/>
      <c r="AZ115" s="307"/>
      <c r="BA115" s="323"/>
      <c r="BB115" s="324"/>
      <c r="BC115" s="325"/>
      <c r="BD115" s="398">
        <f t="shared" si="6"/>
        <v>0</v>
      </c>
      <c r="BE115" s="399"/>
      <c r="BF115" s="399"/>
      <c r="BG115" s="400"/>
    </row>
    <row r="116" spans="1:59" ht="17.25" hidden="1" customHeight="1">
      <c r="A116" s="268">
        <v>45</v>
      </c>
      <c r="B116" s="269"/>
      <c r="C116" s="260"/>
      <c r="D116" s="261"/>
      <c r="E116" s="261"/>
      <c r="F116" s="261"/>
      <c r="G116" s="261"/>
      <c r="H116" s="261"/>
      <c r="I116" s="261"/>
      <c r="J116" s="261"/>
      <c r="K116" s="261"/>
      <c r="L116" s="261"/>
      <c r="M116" s="261"/>
      <c r="N116" s="261"/>
      <c r="O116" s="261"/>
      <c r="P116" s="262"/>
      <c r="Q116" s="329"/>
      <c r="R116" s="330"/>
      <c r="S116" s="330"/>
      <c r="T116" s="330"/>
      <c r="U116" s="330"/>
      <c r="V116" s="331"/>
      <c r="W116" s="332"/>
      <c r="X116" s="333"/>
      <c r="Y116" s="334"/>
      <c r="Z116" s="257"/>
      <c r="AA116" s="258"/>
      <c r="AB116" s="258"/>
      <c r="AC116" s="258"/>
      <c r="AD116" s="258"/>
      <c r="AE116" s="258"/>
      <c r="AF116" s="258"/>
      <c r="AG116" s="259"/>
      <c r="AH116" s="270"/>
      <c r="AI116" s="271"/>
      <c r="AJ116" s="271"/>
      <c r="AK116" s="315" t="str">
        <f>IF(Z116="","",VLOOKUP(Z116,リスト!A:D,3,FALSE))</f>
        <v/>
      </c>
      <c r="AL116" s="316"/>
      <c r="AM116" s="314" t="str">
        <f>IF(Z116="","",VLOOKUP(Z116,リスト!A:D,2,FALSE))</f>
        <v/>
      </c>
      <c r="AN116" s="315"/>
      <c r="AO116" s="316"/>
      <c r="AP116" s="302">
        <f>IF(AH116="",0,IF(AM116="通所系①",VLOOKUP(Z116,リスト!A:E,4,FALSE),IF(AM116="通所系②",VLOOKUP(Z116,リスト!A:E,4,FALSE),IF(AM116="訪問・相談系",VLOOKUP(Z116,リスト!A:E,4,FALSE),IF(AH116&gt;60,400,IF(AH116&lt;41,150,250))))))</f>
        <v>0</v>
      </c>
      <c r="AQ116" s="303"/>
      <c r="AR116" s="303"/>
      <c r="AS116" s="304"/>
      <c r="AT116" s="323"/>
      <c r="AU116" s="324"/>
      <c r="AV116" s="325"/>
      <c r="AW116" s="305">
        <f t="shared" si="5"/>
        <v>0</v>
      </c>
      <c r="AX116" s="306"/>
      <c r="AY116" s="306"/>
      <c r="AZ116" s="307"/>
      <c r="BA116" s="323"/>
      <c r="BB116" s="324"/>
      <c r="BC116" s="325"/>
      <c r="BD116" s="398">
        <f t="shared" si="6"/>
        <v>0</v>
      </c>
      <c r="BE116" s="399"/>
      <c r="BF116" s="399"/>
      <c r="BG116" s="400"/>
    </row>
    <row r="117" spans="1:59" ht="17.25" hidden="1" customHeight="1">
      <c r="A117" s="268">
        <v>46</v>
      </c>
      <c r="B117" s="269"/>
      <c r="C117" s="447"/>
      <c r="D117" s="448"/>
      <c r="E117" s="448"/>
      <c r="F117" s="448"/>
      <c r="G117" s="448"/>
      <c r="H117" s="448"/>
      <c r="I117" s="448"/>
      <c r="J117" s="448"/>
      <c r="K117" s="448"/>
      <c r="L117" s="448"/>
      <c r="M117" s="448"/>
      <c r="N117" s="448"/>
      <c r="O117" s="448"/>
      <c r="P117" s="449"/>
      <c r="Q117" s="450"/>
      <c r="R117" s="451"/>
      <c r="S117" s="451"/>
      <c r="T117" s="451"/>
      <c r="U117" s="451"/>
      <c r="V117" s="452"/>
      <c r="W117" s="453"/>
      <c r="X117" s="454"/>
      <c r="Y117" s="455"/>
      <c r="Z117" s="456"/>
      <c r="AA117" s="457"/>
      <c r="AB117" s="457"/>
      <c r="AC117" s="457"/>
      <c r="AD117" s="457"/>
      <c r="AE117" s="457"/>
      <c r="AF117" s="457"/>
      <c r="AG117" s="458"/>
      <c r="AH117" s="459"/>
      <c r="AI117" s="460"/>
      <c r="AJ117" s="460"/>
      <c r="AK117" s="461" t="str">
        <f>IF(Z117="","",VLOOKUP(Z117,リスト!A:D,3,FALSE))</f>
        <v/>
      </c>
      <c r="AL117" s="462"/>
      <c r="AM117" s="463" t="str">
        <f>IF(Z117="","",VLOOKUP(Z117,リスト!A:D,2,FALSE))</f>
        <v/>
      </c>
      <c r="AN117" s="461"/>
      <c r="AO117" s="462"/>
      <c r="AP117" s="464">
        <f>IF(AH117="",0,IF(AM117="通所系①",VLOOKUP(Z117,リスト!A:E,4,FALSE),IF(AM117="通所系②",VLOOKUP(Z117,リスト!A:E,4,FALSE),IF(AM117="訪問・相談系",VLOOKUP(Z117,リスト!A:E,4,FALSE),IF(AH117&gt;60,400,IF(AH117&lt;41,150,250))))))</f>
        <v>0</v>
      </c>
      <c r="AQ117" s="465"/>
      <c r="AR117" s="465"/>
      <c r="AS117" s="466"/>
      <c r="AT117" s="323"/>
      <c r="AU117" s="324"/>
      <c r="AV117" s="325"/>
      <c r="AW117" s="467">
        <f t="shared" ref="AW117:AW121" si="7">IF(AH117="",0,IF(AM117="通所系①",AH117*6.4,IF(AM117="入所系①",AH117*21.6,0)))</f>
        <v>0</v>
      </c>
      <c r="AX117" s="468"/>
      <c r="AY117" s="468"/>
      <c r="AZ117" s="469"/>
      <c r="BA117" s="470"/>
      <c r="BB117" s="471"/>
      <c r="BC117" s="472"/>
      <c r="BD117" s="320">
        <f t="shared" ref="BD117:BD121" si="8">IF(AND(AP117=0,AW117=0),0,IF(AND(AT117="○",BA117="○"),AP117+AW117,IF(AT117="○",AP117,IF(BA117="○",AW117,0))))</f>
        <v>0</v>
      </c>
      <c r="BE117" s="321"/>
      <c r="BF117" s="321"/>
      <c r="BG117" s="322"/>
    </row>
    <row r="118" spans="1:59" ht="17.25" hidden="1" customHeight="1">
      <c r="A118" s="445">
        <v>47</v>
      </c>
      <c r="B118" s="446"/>
      <c r="C118" s="260"/>
      <c r="D118" s="261"/>
      <c r="E118" s="261"/>
      <c r="F118" s="261"/>
      <c r="G118" s="261"/>
      <c r="H118" s="261"/>
      <c r="I118" s="261"/>
      <c r="J118" s="261"/>
      <c r="K118" s="261"/>
      <c r="L118" s="261"/>
      <c r="M118" s="261"/>
      <c r="N118" s="261"/>
      <c r="O118" s="261"/>
      <c r="P118" s="262"/>
      <c r="Q118" s="329"/>
      <c r="R118" s="330"/>
      <c r="S118" s="330"/>
      <c r="T118" s="330"/>
      <c r="U118" s="330"/>
      <c r="V118" s="331"/>
      <c r="W118" s="332"/>
      <c r="X118" s="333"/>
      <c r="Y118" s="334"/>
      <c r="Z118" s="257"/>
      <c r="AA118" s="258"/>
      <c r="AB118" s="258"/>
      <c r="AC118" s="258"/>
      <c r="AD118" s="258"/>
      <c r="AE118" s="258"/>
      <c r="AF118" s="258"/>
      <c r="AG118" s="259"/>
      <c r="AH118" s="270"/>
      <c r="AI118" s="271"/>
      <c r="AJ118" s="271"/>
      <c r="AK118" s="315" t="str">
        <f>IF(Z118="","",VLOOKUP(Z118,リスト!A:D,3,FALSE))</f>
        <v/>
      </c>
      <c r="AL118" s="316"/>
      <c r="AM118" s="314" t="str">
        <f>IF(Z118="","",VLOOKUP(Z118,リスト!A:D,2,FALSE))</f>
        <v/>
      </c>
      <c r="AN118" s="315"/>
      <c r="AO118" s="316"/>
      <c r="AP118" s="302">
        <f>IF(AH118="",0,IF(AM118="通所系①",VLOOKUP(Z118,リスト!A:E,4,FALSE),IF(AM118="通所系②",VLOOKUP(Z118,リスト!A:E,4,FALSE),IF(AM118="訪問・相談系",VLOOKUP(Z118,リスト!A:E,4,FALSE),IF(AH118&gt;60,400,IF(AH118&lt;41,150,250))))))</f>
        <v>0</v>
      </c>
      <c r="AQ118" s="303"/>
      <c r="AR118" s="303"/>
      <c r="AS118" s="304"/>
      <c r="AT118" s="323"/>
      <c r="AU118" s="324"/>
      <c r="AV118" s="325"/>
      <c r="AW118" s="305">
        <f t="shared" si="7"/>
        <v>0</v>
      </c>
      <c r="AX118" s="306"/>
      <c r="AY118" s="306"/>
      <c r="AZ118" s="307"/>
      <c r="BA118" s="323"/>
      <c r="BB118" s="324"/>
      <c r="BC118" s="325"/>
      <c r="BD118" s="398">
        <f t="shared" si="8"/>
        <v>0</v>
      </c>
      <c r="BE118" s="399"/>
      <c r="BF118" s="399"/>
      <c r="BG118" s="400"/>
    </row>
    <row r="119" spans="1:59" ht="17.25" hidden="1" customHeight="1">
      <c r="A119" s="268">
        <v>48</v>
      </c>
      <c r="B119" s="269"/>
      <c r="C119" s="260"/>
      <c r="D119" s="261"/>
      <c r="E119" s="261"/>
      <c r="F119" s="261"/>
      <c r="G119" s="261"/>
      <c r="H119" s="261"/>
      <c r="I119" s="261"/>
      <c r="J119" s="261"/>
      <c r="K119" s="261"/>
      <c r="L119" s="261"/>
      <c r="M119" s="261"/>
      <c r="N119" s="261"/>
      <c r="O119" s="261"/>
      <c r="P119" s="262"/>
      <c r="Q119" s="329"/>
      <c r="R119" s="330"/>
      <c r="S119" s="330"/>
      <c r="T119" s="330"/>
      <c r="U119" s="330"/>
      <c r="V119" s="331"/>
      <c r="W119" s="332"/>
      <c r="X119" s="333"/>
      <c r="Y119" s="334"/>
      <c r="Z119" s="257"/>
      <c r="AA119" s="258"/>
      <c r="AB119" s="258"/>
      <c r="AC119" s="258"/>
      <c r="AD119" s="258"/>
      <c r="AE119" s="258"/>
      <c r="AF119" s="258"/>
      <c r="AG119" s="259"/>
      <c r="AH119" s="270"/>
      <c r="AI119" s="271"/>
      <c r="AJ119" s="271"/>
      <c r="AK119" s="315" t="str">
        <f>IF(Z119="","",VLOOKUP(Z119,リスト!A:D,3,FALSE))</f>
        <v/>
      </c>
      <c r="AL119" s="316"/>
      <c r="AM119" s="314" t="str">
        <f>IF(Z119="","",VLOOKUP(Z119,リスト!A:D,2,FALSE))</f>
        <v/>
      </c>
      <c r="AN119" s="315"/>
      <c r="AO119" s="316"/>
      <c r="AP119" s="302">
        <f>IF(AH119="",0,IF(AM119="通所系①",VLOOKUP(Z119,リスト!A:E,4,FALSE),IF(AM119="通所系②",VLOOKUP(Z119,リスト!A:E,4,FALSE),IF(AM119="訪問・相談系",VLOOKUP(Z119,リスト!A:E,4,FALSE),IF(AH119&gt;60,400,IF(AH119&lt;41,150,250))))))</f>
        <v>0</v>
      </c>
      <c r="AQ119" s="303"/>
      <c r="AR119" s="303"/>
      <c r="AS119" s="304"/>
      <c r="AT119" s="323"/>
      <c r="AU119" s="324"/>
      <c r="AV119" s="325"/>
      <c r="AW119" s="305">
        <f t="shared" si="7"/>
        <v>0</v>
      </c>
      <c r="AX119" s="306"/>
      <c r="AY119" s="306"/>
      <c r="AZ119" s="307"/>
      <c r="BA119" s="323"/>
      <c r="BB119" s="324"/>
      <c r="BC119" s="325"/>
      <c r="BD119" s="398">
        <f t="shared" si="8"/>
        <v>0</v>
      </c>
      <c r="BE119" s="399"/>
      <c r="BF119" s="399"/>
      <c r="BG119" s="400"/>
    </row>
    <row r="120" spans="1:59" ht="17.25" hidden="1" customHeight="1">
      <c r="A120" s="268">
        <v>49</v>
      </c>
      <c r="B120" s="269"/>
      <c r="C120" s="260"/>
      <c r="D120" s="261"/>
      <c r="E120" s="261"/>
      <c r="F120" s="261"/>
      <c r="G120" s="261"/>
      <c r="H120" s="261"/>
      <c r="I120" s="261"/>
      <c r="J120" s="261"/>
      <c r="K120" s="261"/>
      <c r="L120" s="261"/>
      <c r="M120" s="261"/>
      <c r="N120" s="261"/>
      <c r="O120" s="261"/>
      <c r="P120" s="262"/>
      <c r="Q120" s="329"/>
      <c r="R120" s="330"/>
      <c r="S120" s="330"/>
      <c r="T120" s="330"/>
      <c r="U120" s="330"/>
      <c r="V120" s="331"/>
      <c r="W120" s="332"/>
      <c r="X120" s="333"/>
      <c r="Y120" s="334"/>
      <c r="Z120" s="257"/>
      <c r="AA120" s="258"/>
      <c r="AB120" s="258"/>
      <c r="AC120" s="258"/>
      <c r="AD120" s="258"/>
      <c r="AE120" s="258"/>
      <c r="AF120" s="258"/>
      <c r="AG120" s="259"/>
      <c r="AH120" s="270"/>
      <c r="AI120" s="271"/>
      <c r="AJ120" s="271"/>
      <c r="AK120" s="315" t="str">
        <f>IF(Z120="","",VLOOKUP(Z120,リスト!A:D,3,FALSE))</f>
        <v/>
      </c>
      <c r="AL120" s="316"/>
      <c r="AM120" s="314" t="str">
        <f>IF(Z120="","",VLOOKUP(Z120,リスト!A:D,2,FALSE))</f>
        <v/>
      </c>
      <c r="AN120" s="315"/>
      <c r="AO120" s="316"/>
      <c r="AP120" s="302">
        <f>IF(AH120="",0,IF(AM120="通所系①",VLOOKUP(Z120,リスト!A:E,4,FALSE),IF(AM120="通所系②",VLOOKUP(Z120,リスト!A:E,4,FALSE),IF(AM120="訪問・相談系",VLOOKUP(Z120,リスト!A:E,4,FALSE),IF(AH120&gt;60,400,IF(AH120&lt;41,150,250))))))</f>
        <v>0</v>
      </c>
      <c r="AQ120" s="303"/>
      <c r="AR120" s="303"/>
      <c r="AS120" s="304"/>
      <c r="AT120" s="323"/>
      <c r="AU120" s="324"/>
      <c r="AV120" s="325"/>
      <c r="AW120" s="305">
        <f t="shared" si="7"/>
        <v>0</v>
      </c>
      <c r="AX120" s="306"/>
      <c r="AY120" s="306"/>
      <c r="AZ120" s="307"/>
      <c r="BA120" s="323"/>
      <c r="BB120" s="324"/>
      <c r="BC120" s="325"/>
      <c r="BD120" s="398">
        <f t="shared" si="8"/>
        <v>0</v>
      </c>
      <c r="BE120" s="399"/>
      <c r="BF120" s="399"/>
      <c r="BG120" s="400"/>
    </row>
    <row r="121" spans="1:59" ht="17.25" hidden="1" customHeight="1">
      <c r="A121" s="445">
        <v>50</v>
      </c>
      <c r="B121" s="446"/>
      <c r="C121" s="500"/>
      <c r="D121" s="501"/>
      <c r="E121" s="501"/>
      <c r="F121" s="501"/>
      <c r="G121" s="501"/>
      <c r="H121" s="501"/>
      <c r="I121" s="501"/>
      <c r="J121" s="501"/>
      <c r="K121" s="501"/>
      <c r="L121" s="501"/>
      <c r="M121" s="501"/>
      <c r="N121" s="501"/>
      <c r="O121" s="501"/>
      <c r="P121" s="502"/>
      <c r="Q121" s="503"/>
      <c r="R121" s="504"/>
      <c r="S121" s="504"/>
      <c r="T121" s="504"/>
      <c r="U121" s="504"/>
      <c r="V121" s="505"/>
      <c r="W121" s="506"/>
      <c r="X121" s="507"/>
      <c r="Y121" s="508"/>
      <c r="Z121" s="509"/>
      <c r="AA121" s="510"/>
      <c r="AB121" s="510"/>
      <c r="AC121" s="510"/>
      <c r="AD121" s="510"/>
      <c r="AE121" s="510"/>
      <c r="AF121" s="510"/>
      <c r="AG121" s="511"/>
      <c r="AH121" s="512"/>
      <c r="AI121" s="513"/>
      <c r="AJ121" s="513"/>
      <c r="AK121" s="514" t="str">
        <f>IF(Z121="","",VLOOKUP(Z121,リスト!A:D,3,FALSE))</f>
        <v/>
      </c>
      <c r="AL121" s="515"/>
      <c r="AM121" s="516" t="str">
        <f>IF(Z121="","",VLOOKUP(Z121,リスト!A:D,2,FALSE))</f>
        <v/>
      </c>
      <c r="AN121" s="514"/>
      <c r="AO121" s="515"/>
      <c r="AP121" s="302">
        <f>IF(AH121="",0,IF(AM121="通所系①",VLOOKUP(Z121,リスト!A:E,4,FALSE),IF(AM121="通所系②",VLOOKUP(Z121,リスト!A:E,4,FALSE),IF(AM121="訪問・相談系",VLOOKUP(Z121,リスト!A:E,4,FALSE),IF(AH121&gt;60,400,IF(AH121&lt;41,150,250))))))</f>
        <v>0</v>
      </c>
      <c r="AQ121" s="303"/>
      <c r="AR121" s="303"/>
      <c r="AS121" s="304"/>
      <c r="AT121" s="494"/>
      <c r="AU121" s="495"/>
      <c r="AV121" s="496"/>
      <c r="AW121" s="305">
        <f t="shared" si="7"/>
        <v>0</v>
      </c>
      <c r="AX121" s="306"/>
      <c r="AY121" s="306"/>
      <c r="AZ121" s="307"/>
      <c r="BA121" s="323"/>
      <c r="BB121" s="324"/>
      <c r="BC121" s="325"/>
      <c r="BD121" s="497">
        <f t="shared" si="8"/>
        <v>0</v>
      </c>
      <c r="BE121" s="498"/>
      <c r="BF121" s="498"/>
      <c r="BG121" s="499"/>
    </row>
    <row r="122" spans="1:59" ht="12.75" thickBot="1">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row>
    <row r="123" spans="1:59" ht="13.5" customHeight="1">
      <c r="A123" s="5"/>
      <c r="B123" s="5"/>
      <c r="C123" s="255" t="s">
        <v>210</v>
      </c>
      <c r="D123" s="255"/>
      <c r="E123" s="255"/>
      <c r="F123" s="255"/>
      <c r="G123" s="255"/>
      <c r="H123" s="255"/>
      <c r="I123" s="255"/>
      <c r="J123" s="255"/>
      <c r="K123" s="255"/>
      <c r="L123" s="255"/>
      <c r="M123" s="255"/>
      <c r="N123" s="255"/>
      <c r="O123" s="255"/>
      <c r="P123" s="255"/>
      <c r="Q123" s="255"/>
      <c r="R123" s="255"/>
      <c r="S123" s="255"/>
      <c r="T123" s="255"/>
      <c r="U123" s="255"/>
      <c r="V123" s="255"/>
      <c r="W123" s="255"/>
      <c r="X123" s="255"/>
      <c r="Y123" s="255"/>
      <c r="Z123" s="255"/>
      <c r="AA123" s="255"/>
      <c r="AB123" s="255"/>
      <c r="AC123" s="255"/>
      <c r="AD123" s="255"/>
      <c r="AE123" s="255"/>
      <c r="AF123" s="255"/>
      <c r="AG123" s="5"/>
      <c r="AH123" s="429" t="s">
        <v>170</v>
      </c>
      <c r="AI123" s="430"/>
      <c r="AJ123" s="430"/>
      <c r="AK123" s="430"/>
      <c r="AL123" s="431"/>
      <c r="AM123" s="290" t="s">
        <v>214</v>
      </c>
      <c r="AN123" s="291"/>
      <c r="AO123" s="394"/>
      <c r="AP123" s="382" t="s">
        <v>18</v>
      </c>
      <c r="AQ123" s="383"/>
      <c r="AR123" s="383"/>
      <c r="AS123" s="383"/>
      <c r="AT123" s="383"/>
      <c r="AU123" s="383"/>
      <c r="AV123" s="383"/>
      <c r="AW123" s="383"/>
      <c r="AX123" s="383"/>
      <c r="AY123" s="383"/>
      <c r="AZ123" s="383"/>
      <c r="BA123" s="384"/>
      <c r="BB123" s="290" t="s">
        <v>77</v>
      </c>
      <c r="BC123" s="291"/>
      <c r="BD123" s="291"/>
      <c r="BE123" s="291"/>
      <c r="BF123" s="291"/>
      <c r="BG123" s="292"/>
    </row>
    <row r="124" spans="1:59" ht="13.5" customHeight="1">
      <c r="A124" s="5"/>
      <c r="B124" s="5"/>
      <c r="C124" s="254" t="s">
        <v>211</v>
      </c>
      <c r="D124" s="254"/>
      <c r="E124" s="254"/>
      <c r="F124" s="254"/>
      <c r="G124" s="254"/>
      <c r="H124" s="254"/>
      <c r="I124" s="254"/>
      <c r="J124" s="254"/>
      <c r="K124" s="254"/>
      <c r="L124" s="254"/>
      <c r="M124" s="254"/>
      <c r="N124" s="254"/>
      <c r="O124" s="254"/>
      <c r="P124" s="254"/>
      <c r="Q124" s="254"/>
      <c r="R124" s="254"/>
      <c r="S124" s="254"/>
      <c r="T124" s="254"/>
      <c r="U124" s="254"/>
      <c r="V124" s="254"/>
      <c r="W124" s="254"/>
      <c r="X124" s="254"/>
      <c r="Y124" s="254"/>
      <c r="Z124" s="254"/>
      <c r="AA124" s="254"/>
      <c r="AB124" s="254"/>
      <c r="AC124" s="254"/>
      <c r="AD124" s="254"/>
      <c r="AE124" s="254"/>
      <c r="AF124" s="254"/>
      <c r="AG124" s="5"/>
      <c r="AH124" s="432"/>
      <c r="AI124" s="433"/>
      <c r="AJ124" s="433"/>
      <c r="AK124" s="433"/>
      <c r="AL124" s="434"/>
      <c r="AM124" s="395">
        <f>COUNTIFS(AP$72:AP$121,"&gt;250",AT72:AT121,"○")</f>
        <v>0</v>
      </c>
      <c r="AN124" s="272"/>
      <c r="AO124" s="273"/>
      <c r="AP124" s="379" t="s">
        <v>78</v>
      </c>
      <c r="AQ124" s="380"/>
      <c r="AR124" s="380"/>
      <c r="AS124" s="380"/>
      <c r="AT124" s="380"/>
      <c r="AU124" s="380"/>
      <c r="AV124" s="380"/>
      <c r="AW124" s="380"/>
      <c r="AX124" s="380"/>
      <c r="AY124" s="380"/>
      <c r="AZ124" s="380"/>
      <c r="BA124" s="381"/>
      <c r="BB124" s="293">
        <f>SUMIF(AT72:AT121,"○",AP72:AP121)</f>
        <v>0</v>
      </c>
      <c r="BC124" s="294"/>
      <c r="BD124" s="294"/>
      <c r="BE124" s="294"/>
      <c r="BF124" s="294"/>
      <c r="BG124" s="295"/>
    </row>
    <row r="125" spans="1:59" ht="13.5" customHeight="1">
      <c r="A125" s="5"/>
      <c r="B125" s="5"/>
      <c r="C125" s="255" t="s">
        <v>212</v>
      </c>
      <c r="D125" s="255"/>
      <c r="E125" s="255"/>
      <c r="F125" s="255"/>
      <c r="G125" s="255"/>
      <c r="H125" s="255"/>
      <c r="I125" s="255"/>
      <c r="J125" s="255"/>
      <c r="K125" s="255"/>
      <c r="L125" s="255"/>
      <c r="M125" s="255"/>
      <c r="N125" s="255"/>
      <c r="O125" s="255"/>
      <c r="P125" s="255"/>
      <c r="Q125" s="255"/>
      <c r="R125" s="255"/>
      <c r="S125" s="255"/>
      <c r="T125" s="255"/>
      <c r="U125" s="255"/>
      <c r="V125" s="255"/>
      <c r="W125" s="255"/>
      <c r="X125" s="255"/>
      <c r="Y125" s="255"/>
      <c r="Z125" s="255"/>
      <c r="AA125" s="255"/>
      <c r="AB125" s="255"/>
      <c r="AC125" s="255"/>
      <c r="AD125" s="255"/>
      <c r="AE125" s="255"/>
      <c r="AF125" s="255"/>
      <c r="AG125" s="5"/>
      <c r="AH125" s="432"/>
      <c r="AI125" s="433"/>
      <c r="AJ125" s="433"/>
      <c r="AK125" s="433"/>
      <c r="AL125" s="434"/>
      <c r="AM125" s="314">
        <f>COUNTIFS(AP$72:AP$121,"&lt;=250",AP$72:AP$121,"&gt;150",AT72:AT121,"○")</f>
        <v>0</v>
      </c>
      <c r="AN125" s="315"/>
      <c r="AO125" s="316"/>
      <c r="AP125" s="314" t="s">
        <v>79</v>
      </c>
      <c r="AQ125" s="315"/>
      <c r="AR125" s="315"/>
      <c r="AS125" s="315"/>
      <c r="AT125" s="315"/>
      <c r="AU125" s="315"/>
      <c r="AV125" s="315"/>
      <c r="AW125" s="315"/>
      <c r="AX125" s="315"/>
      <c r="AY125" s="315"/>
      <c r="AZ125" s="315"/>
      <c r="BA125" s="326"/>
      <c r="BB125" s="296"/>
      <c r="BC125" s="297"/>
      <c r="BD125" s="297"/>
      <c r="BE125" s="297"/>
      <c r="BF125" s="297"/>
      <c r="BG125" s="298"/>
    </row>
    <row r="126" spans="1:59" ht="13.5" customHeight="1">
      <c r="A126" s="5"/>
      <c r="B126" s="5"/>
      <c r="C126" s="254" t="s">
        <v>211</v>
      </c>
      <c r="D126" s="254"/>
      <c r="E126" s="254"/>
      <c r="F126" s="254"/>
      <c r="G126" s="254"/>
      <c r="H126" s="254"/>
      <c r="I126" s="254"/>
      <c r="J126" s="254"/>
      <c r="K126" s="254"/>
      <c r="L126" s="254"/>
      <c r="M126" s="254"/>
      <c r="N126" s="254"/>
      <c r="O126" s="254"/>
      <c r="P126" s="254"/>
      <c r="Q126" s="254"/>
      <c r="R126" s="254"/>
      <c r="S126" s="254"/>
      <c r="T126" s="254"/>
      <c r="U126" s="254"/>
      <c r="V126" s="254"/>
      <c r="W126" s="254"/>
      <c r="X126" s="254"/>
      <c r="Y126" s="254"/>
      <c r="Z126" s="254"/>
      <c r="AA126" s="254"/>
      <c r="AB126" s="254"/>
      <c r="AC126" s="254"/>
      <c r="AD126" s="254"/>
      <c r="AE126" s="254"/>
      <c r="AF126" s="254"/>
      <c r="AG126" s="5"/>
      <c r="AH126" s="432"/>
      <c r="AI126" s="433"/>
      <c r="AJ126" s="433"/>
      <c r="AK126" s="433"/>
      <c r="AL126" s="434"/>
      <c r="AM126" s="327">
        <f>COUNTIFS(AP$72:AP$121,"&lt;=150",AP$72:AP$121,"&gt;120",AT72:AT121,"○")</f>
        <v>0</v>
      </c>
      <c r="AN126" s="328"/>
      <c r="AO126" s="428"/>
      <c r="AP126" s="327" t="s">
        <v>80</v>
      </c>
      <c r="AQ126" s="328"/>
      <c r="AR126" s="328"/>
      <c r="AS126" s="328"/>
      <c r="AT126" s="328"/>
      <c r="AU126" s="328"/>
      <c r="AV126" s="328"/>
      <c r="AW126" s="328"/>
      <c r="AX126" s="328"/>
      <c r="AY126" s="328"/>
      <c r="AZ126" s="328"/>
      <c r="BA126" s="326"/>
      <c r="BB126" s="296"/>
      <c r="BC126" s="297"/>
      <c r="BD126" s="297"/>
      <c r="BE126" s="297"/>
      <c r="BF126" s="297"/>
      <c r="BG126" s="298"/>
    </row>
    <row r="127" spans="1:59" ht="13.5" customHeight="1">
      <c r="A127" s="5"/>
      <c r="B127" s="5"/>
      <c r="C127" s="255" t="s">
        <v>209</v>
      </c>
      <c r="D127" s="255"/>
      <c r="E127" s="255"/>
      <c r="F127" s="255"/>
      <c r="G127" s="255"/>
      <c r="H127" s="255"/>
      <c r="I127" s="255"/>
      <c r="J127" s="255"/>
      <c r="K127" s="255"/>
      <c r="L127" s="255"/>
      <c r="M127" s="255"/>
      <c r="N127" s="255"/>
      <c r="O127" s="255"/>
      <c r="P127" s="255"/>
      <c r="Q127" s="255"/>
      <c r="R127" s="255"/>
      <c r="S127" s="255"/>
      <c r="T127" s="255"/>
      <c r="U127" s="255"/>
      <c r="V127" s="255"/>
      <c r="W127" s="255"/>
      <c r="X127" s="255"/>
      <c r="Y127" s="255"/>
      <c r="Z127" s="255"/>
      <c r="AA127" s="255"/>
      <c r="AB127" s="255"/>
      <c r="AC127" s="255"/>
      <c r="AD127" s="255"/>
      <c r="AE127" s="255"/>
      <c r="AF127" s="255"/>
      <c r="AG127" s="5"/>
      <c r="AH127" s="432"/>
      <c r="AI127" s="433"/>
      <c r="AJ127" s="433"/>
      <c r="AK127" s="433"/>
      <c r="AL127" s="434"/>
      <c r="AM127" s="314">
        <f>COUNTIFS(AP$72:AP$121,"&lt;=120",AP$72:AP$121,"&gt;60",AT72:AT121,"○")</f>
        <v>0</v>
      </c>
      <c r="AN127" s="315"/>
      <c r="AO127" s="316"/>
      <c r="AP127" s="314" t="s">
        <v>75</v>
      </c>
      <c r="AQ127" s="315"/>
      <c r="AR127" s="315"/>
      <c r="AS127" s="315"/>
      <c r="AT127" s="315"/>
      <c r="AU127" s="315"/>
      <c r="AV127" s="315"/>
      <c r="AW127" s="315"/>
      <c r="AX127" s="315"/>
      <c r="AY127" s="315"/>
      <c r="AZ127" s="315"/>
      <c r="BA127" s="326"/>
      <c r="BB127" s="296"/>
      <c r="BC127" s="297"/>
      <c r="BD127" s="297"/>
      <c r="BE127" s="297"/>
      <c r="BF127" s="297"/>
      <c r="BG127" s="298"/>
    </row>
    <row r="128" spans="1:59" ht="14.25" customHeight="1" thickBot="1">
      <c r="AD128" s="5"/>
      <c r="AE128" s="5"/>
      <c r="AF128" s="5"/>
      <c r="AG128" s="5"/>
      <c r="AH128" s="435"/>
      <c r="AI128" s="436"/>
      <c r="AJ128" s="436"/>
      <c r="AK128" s="436"/>
      <c r="AL128" s="437"/>
      <c r="AM128" s="317">
        <f>COUNTIFS(AP$72:AP$121,"&lt;=60",AT72:AT121,"○")</f>
        <v>0</v>
      </c>
      <c r="AN128" s="318"/>
      <c r="AO128" s="319"/>
      <c r="AP128" s="317" t="s">
        <v>76</v>
      </c>
      <c r="AQ128" s="318"/>
      <c r="AR128" s="318"/>
      <c r="AS128" s="318"/>
      <c r="AT128" s="318"/>
      <c r="AU128" s="318"/>
      <c r="AV128" s="318"/>
      <c r="AW128" s="318"/>
      <c r="AX128" s="318"/>
      <c r="AY128" s="318"/>
      <c r="AZ128" s="318"/>
      <c r="BA128" s="385"/>
      <c r="BB128" s="299"/>
      <c r="BC128" s="300"/>
      <c r="BD128" s="300"/>
      <c r="BE128" s="300"/>
      <c r="BF128" s="300"/>
      <c r="BG128" s="301"/>
    </row>
    <row r="129" spans="1:59" ht="13.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386" t="s">
        <v>171</v>
      </c>
      <c r="AI129" s="387"/>
      <c r="AJ129" s="387"/>
      <c r="AK129" s="387"/>
      <c r="AL129" s="388"/>
      <c r="AM129" s="290" t="s">
        <v>73</v>
      </c>
      <c r="AN129" s="291"/>
      <c r="AO129" s="394"/>
      <c r="AP129" s="290" t="s">
        <v>18</v>
      </c>
      <c r="AQ129" s="291"/>
      <c r="AR129" s="291"/>
      <c r="AS129" s="291"/>
      <c r="AT129" s="291"/>
      <c r="AU129" s="291"/>
      <c r="AV129" s="291"/>
      <c r="AW129" s="291"/>
      <c r="AX129" s="291"/>
      <c r="AY129" s="291"/>
      <c r="AZ129" s="291"/>
      <c r="BA129" s="397"/>
      <c r="BB129" s="290" t="s">
        <v>77</v>
      </c>
      <c r="BC129" s="291"/>
      <c r="BD129" s="291"/>
      <c r="BE129" s="291"/>
      <c r="BF129" s="291"/>
      <c r="BG129" s="292"/>
    </row>
    <row r="130" spans="1:59" ht="13.5" customHeight="1">
      <c r="A130" s="29"/>
      <c r="B130" s="29"/>
      <c r="C130" s="33"/>
      <c r="D130" s="33"/>
      <c r="E130" s="33"/>
      <c r="F130" s="33"/>
      <c r="G130" s="33"/>
      <c r="H130" s="33"/>
      <c r="I130" s="33"/>
      <c r="J130" s="33"/>
      <c r="K130" s="33"/>
      <c r="L130" s="33"/>
      <c r="M130" s="33"/>
      <c r="N130" s="33"/>
      <c r="O130" s="33"/>
      <c r="P130" s="33"/>
      <c r="Q130" s="29"/>
      <c r="R130" s="29"/>
      <c r="S130" s="29"/>
      <c r="T130" s="29"/>
      <c r="U130" s="29"/>
      <c r="V130" s="29"/>
      <c r="W130" s="29"/>
      <c r="X130" s="29"/>
      <c r="Y130" s="29"/>
      <c r="Z130" s="29"/>
      <c r="AA130" s="29"/>
      <c r="AB130" s="29"/>
      <c r="AC130" s="29"/>
      <c r="AD130" s="29"/>
      <c r="AE130" s="29"/>
      <c r="AF130" s="29"/>
      <c r="AG130" s="29"/>
      <c r="AH130" s="389"/>
      <c r="AI130" s="234"/>
      <c r="AJ130" s="234"/>
      <c r="AK130" s="234"/>
      <c r="AL130" s="390"/>
      <c r="AM130" s="395">
        <f>SUMIFS(AH$72:AH$121,AM$72:AM$121,"入所系①",BA$72:BA$121,"○")</f>
        <v>0</v>
      </c>
      <c r="AN130" s="272"/>
      <c r="AO130" s="273"/>
      <c r="AP130" s="395" t="s">
        <v>208</v>
      </c>
      <c r="AQ130" s="272"/>
      <c r="AR130" s="272"/>
      <c r="AS130" s="272"/>
      <c r="AT130" s="272"/>
      <c r="AU130" s="272"/>
      <c r="AV130" s="272"/>
      <c r="AW130" s="272"/>
      <c r="AX130" s="272"/>
      <c r="AY130" s="272"/>
      <c r="AZ130" s="272"/>
      <c r="BA130" s="396"/>
      <c r="BB130" s="308">
        <f>SUMIF(BA72:BA121,"○",AW72:AW121)</f>
        <v>0</v>
      </c>
      <c r="BC130" s="309"/>
      <c r="BD130" s="309"/>
      <c r="BE130" s="309"/>
      <c r="BF130" s="309"/>
      <c r="BG130" s="310"/>
    </row>
    <row r="131" spans="1:59" ht="14.25" customHeight="1" thickBot="1">
      <c r="A131" s="29"/>
      <c r="B131" s="29"/>
      <c r="C131" s="33"/>
      <c r="D131" s="33"/>
      <c r="E131" s="33"/>
      <c r="F131" s="33"/>
      <c r="G131" s="33"/>
      <c r="H131" s="33"/>
      <c r="I131" s="33"/>
      <c r="J131" s="33"/>
      <c r="K131" s="33"/>
      <c r="L131" s="33"/>
      <c r="M131" s="33"/>
      <c r="N131" s="33"/>
      <c r="O131" s="33"/>
      <c r="P131" s="33"/>
      <c r="Q131" s="29"/>
      <c r="R131" s="29"/>
      <c r="S131" s="29"/>
      <c r="T131" s="29"/>
      <c r="U131" s="29"/>
      <c r="V131" s="29"/>
      <c r="W131" s="29"/>
      <c r="X131" s="29"/>
      <c r="Y131" s="29"/>
      <c r="Z131" s="29"/>
      <c r="AA131" s="29"/>
      <c r="AB131" s="29"/>
      <c r="AC131" s="29"/>
      <c r="AD131" s="29"/>
      <c r="AE131" s="29"/>
      <c r="AF131" s="29"/>
      <c r="AG131" s="29"/>
      <c r="AH131" s="391"/>
      <c r="AI131" s="392"/>
      <c r="AJ131" s="392"/>
      <c r="AK131" s="392"/>
      <c r="AL131" s="393"/>
      <c r="AM131" s="317">
        <f>SUMIFS(AH$72:AH$121,AM$72:AM$121,"通所系①",BA$72:BA$121,"○")</f>
        <v>0</v>
      </c>
      <c r="AN131" s="318"/>
      <c r="AO131" s="319"/>
      <c r="AP131" s="317" t="s">
        <v>231</v>
      </c>
      <c r="AQ131" s="318"/>
      <c r="AR131" s="318"/>
      <c r="AS131" s="318"/>
      <c r="AT131" s="318"/>
      <c r="AU131" s="318"/>
      <c r="AV131" s="318"/>
      <c r="AW131" s="318"/>
      <c r="AX131" s="318"/>
      <c r="AY131" s="318"/>
      <c r="AZ131" s="318"/>
      <c r="BA131" s="385"/>
      <c r="BB131" s="311"/>
      <c r="BC131" s="312"/>
      <c r="BD131" s="312"/>
      <c r="BE131" s="312"/>
      <c r="BF131" s="312"/>
      <c r="BG131" s="313"/>
    </row>
    <row r="132" spans="1:59" ht="12">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row>
    <row r="133" spans="1:59" ht="12">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row>
    <row r="134" spans="1:59" ht="14.25">
      <c r="A134" s="2" t="s">
        <v>282</v>
      </c>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row>
    <row r="135" spans="1:59" ht="15" thickBot="1">
      <c r="A135" s="2" t="s">
        <v>283</v>
      </c>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row>
    <row r="136" spans="1:59" ht="36.6" customHeight="1" thickBot="1">
      <c r="A136" s="276" t="s">
        <v>82</v>
      </c>
      <c r="B136" s="277"/>
      <c r="C136" s="277"/>
      <c r="D136" s="277"/>
      <c r="E136" s="277"/>
      <c r="F136" s="277"/>
      <c r="G136" s="277"/>
      <c r="H136" s="277"/>
      <c r="I136" s="277"/>
      <c r="J136" s="277"/>
      <c r="K136" s="277"/>
      <c r="L136" s="277"/>
      <c r="M136" s="277"/>
      <c r="N136" s="277"/>
      <c r="O136" s="277"/>
      <c r="P136" s="277"/>
      <c r="Q136" s="277"/>
      <c r="R136" s="277"/>
      <c r="S136" s="277"/>
      <c r="T136" s="277"/>
      <c r="U136" s="277"/>
      <c r="V136" s="277"/>
      <c r="W136" s="277"/>
      <c r="X136" s="277"/>
      <c r="Y136" s="277"/>
      <c r="Z136" s="277"/>
      <c r="AA136" s="277"/>
      <c r="AB136" s="277"/>
      <c r="AC136" s="277"/>
      <c r="AD136" s="277"/>
      <c r="AE136" s="277"/>
      <c r="AF136" s="277"/>
      <c r="AG136" s="277"/>
      <c r="AH136" s="277"/>
      <c r="AI136" s="277"/>
      <c r="AJ136" s="277"/>
      <c r="AK136" s="277"/>
      <c r="AL136" s="277"/>
      <c r="AM136" s="277"/>
      <c r="AN136" s="277"/>
      <c r="AO136" s="277"/>
      <c r="AP136" s="277"/>
      <c r="AQ136" s="277"/>
      <c r="AR136" s="277"/>
      <c r="AS136" s="277"/>
      <c r="AT136" s="277"/>
      <c r="AU136" s="277"/>
      <c r="AV136" s="277"/>
      <c r="AW136" s="277"/>
      <c r="AX136" s="277"/>
      <c r="AY136" s="277"/>
      <c r="AZ136" s="277"/>
      <c r="BA136" s="277"/>
      <c r="BB136" s="277"/>
      <c r="BC136" s="277"/>
      <c r="BD136" s="277"/>
      <c r="BE136" s="277"/>
      <c r="BF136" s="277"/>
      <c r="BG136" s="278"/>
    </row>
    <row r="137" spans="1:59" ht="12.75" thickBo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row>
    <row r="138" spans="1:59" ht="15" thickBot="1">
      <c r="A138" s="2" t="s">
        <v>298</v>
      </c>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2"/>
      <c r="BB138" s="2"/>
      <c r="BC138" s="169"/>
      <c r="BD138" s="244"/>
      <c r="BE138" s="245"/>
      <c r="BF138" s="5"/>
      <c r="BG138" s="5"/>
    </row>
    <row r="139" spans="1:59" ht="12">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row>
    <row r="140" spans="1:59" ht="12">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row>
    <row r="141" spans="1:59" ht="12">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row>
    <row r="142" spans="1:59" ht="17.25">
      <c r="A142" s="132" t="s">
        <v>275</v>
      </c>
      <c r="B142" s="69"/>
      <c r="C142" s="76"/>
      <c r="D142" s="76"/>
      <c r="E142" s="76"/>
      <c r="F142" s="31"/>
      <c r="G142" s="31"/>
      <c r="H142" s="31"/>
      <c r="I142" s="31"/>
      <c r="J142" s="31"/>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row>
    <row r="143" spans="1:59" ht="17.25">
      <c r="A143" s="132" t="s">
        <v>276</v>
      </c>
      <c r="B143" s="69"/>
      <c r="C143" s="76"/>
      <c r="D143" s="76"/>
      <c r="E143" s="76"/>
      <c r="F143" s="31"/>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row>
    <row r="144" spans="1:59" ht="17.25">
      <c r="A144" s="132" t="s">
        <v>247</v>
      </c>
      <c r="B144" s="69"/>
      <c r="C144" s="76"/>
      <c r="D144" s="76"/>
      <c r="E144" s="76"/>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row>
    <row r="145" spans="1:59" ht="21" customHeight="1">
      <c r="A145" s="132" t="s">
        <v>268</v>
      </c>
      <c r="B145" s="69"/>
      <c r="C145" s="69"/>
      <c r="D145" s="69"/>
      <c r="E145" s="69"/>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row>
    <row r="146" spans="1:59" ht="21" customHeight="1">
      <c r="A146" s="132" t="s">
        <v>269</v>
      </c>
      <c r="B146" s="69"/>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row>
    <row r="147" spans="1:59" ht="21" customHeight="1">
      <c r="A147" s="132" t="s">
        <v>248</v>
      </c>
      <c r="B147" s="69"/>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row>
    <row r="148" spans="1:59" ht="21" customHeight="1">
      <c r="A148" s="132" t="s">
        <v>249</v>
      </c>
      <c r="B148" s="69"/>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row>
    <row r="149" spans="1:59" ht="21" customHeight="1">
      <c r="A149" s="132" t="s">
        <v>250</v>
      </c>
      <c r="B149" s="69"/>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row>
    <row r="150" spans="1:59" ht="21" customHeight="1">
      <c r="A150" s="132" t="s">
        <v>251</v>
      </c>
      <c r="B150" s="69"/>
    </row>
  </sheetData>
  <sheetProtection algorithmName="SHA-512" hashValue="wNv1uIQU9cu598wOYxiDPuXI5uSdqC2wEEtSjVHz1NPxl6zhwCNm5zQPxYgkaoKA51umt/+/KnfmF/1p6S+dFQ==" saltValue="Ug8h6/oc2U5ZvCq76RESWw==" spinCount="100000" sheet="1" selectLockedCells="1"/>
  <mergeCells count="773">
    <mergeCell ref="AT121:AV121"/>
    <mergeCell ref="AW121:AZ121"/>
    <mergeCell ref="BA121:BC121"/>
    <mergeCell ref="BD121:BG121"/>
    <mergeCell ref="A121:B121"/>
    <mergeCell ref="C121:P121"/>
    <mergeCell ref="Q121:V121"/>
    <mergeCell ref="W121:Y121"/>
    <mergeCell ref="Z121:AG121"/>
    <mergeCell ref="AH121:AJ121"/>
    <mergeCell ref="AK121:AL121"/>
    <mergeCell ref="AM121:AO121"/>
    <mergeCell ref="AP121:AS121"/>
    <mergeCell ref="AT119:AV119"/>
    <mergeCell ref="AW119:AZ119"/>
    <mergeCell ref="BA119:BC119"/>
    <mergeCell ref="BD119:BG119"/>
    <mergeCell ref="A120:B120"/>
    <mergeCell ref="C120:P120"/>
    <mergeCell ref="Q120:V120"/>
    <mergeCell ref="W120:Y120"/>
    <mergeCell ref="Z120:AG120"/>
    <mergeCell ref="AH120:AJ120"/>
    <mergeCell ref="AK120:AL120"/>
    <mergeCell ref="AM120:AO120"/>
    <mergeCell ref="AP120:AS120"/>
    <mergeCell ref="AT120:AV120"/>
    <mergeCell ref="AW120:AZ120"/>
    <mergeCell ref="BA120:BC120"/>
    <mergeCell ref="BD120:BG120"/>
    <mergeCell ref="A119:B119"/>
    <mergeCell ref="C119:P119"/>
    <mergeCell ref="Q119:V119"/>
    <mergeCell ref="W119:Y119"/>
    <mergeCell ref="Z119:AG119"/>
    <mergeCell ref="AH119:AJ119"/>
    <mergeCell ref="AK119:AL119"/>
    <mergeCell ref="AM119:AO119"/>
    <mergeCell ref="AP119:AS119"/>
    <mergeCell ref="AT117:AV117"/>
    <mergeCell ref="AW117:AZ117"/>
    <mergeCell ref="BA117:BC117"/>
    <mergeCell ref="BD117:BG117"/>
    <mergeCell ref="A118:B118"/>
    <mergeCell ref="C118:P118"/>
    <mergeCell ref="Q118:V118"/>
    <mergeCell ref="W118:Y118"/>
    <mergeCell ref="Z118:AG118"/>
    <mergeCell ref="AH118:AJ118"/>
    <mergeCell ref="AK118:AL118"/>
    <mergeCell ref="AM118:AO118"/>
    <mergeCell ref="AP118:AS118"/>
    <mergeCell ref="AT118:AV118"/>
    <mergeCell ref="AW118:AZ118"/>
    <mergeCell ref="BA118:BC118"/>
    <mergeCell ref="BD118:BG118"/>
    <mergeCell ref="A117:B117"/>
    <mergeCell ref="C117:P117"/>
    <mergeCell ref="Q117:V117"/>
    <mergeCell ref="W117:Y117"/>
    <mergeCell ref="Z117:AG117"/>
    <mergeCell ref="AH117:AJ117"/>
    <mergeCell ref="AK117:AL117"/>
    <mergeCell ref="AM117:AO117"/>
    <mergeCell ref="AP117:AS117"/>
    <mergeCell ref="AT115:AV115"/>
    <mergeCell ref="AW115:AZ115"/>
    <mergeCell ref="BA115:BC115"/>
    <mergeCell ref="BD115:BG115"/>
    <mergeCell ref="A116:B116"/>
    <mergeCell ref="C116:P116"/>
    <mergeCell ref="Q116:V116"/>
    <mergeCell ref="W116:Y116"/>
    <mergeCell ref="Z116:AG116"/>
    <mergeCell ref="AH116:AJ116"/>
    <mergeCell ref="AK116:AL116"/>
    <mergeCell ref="AM116:AO116"/>
    <mergeCell ref="AP116:AS116"/>
    <mergeCell ref="AT116:AV116"/>
    <mergeCell ref="AW116:AZ116"/>
    <mergeCell ref="BA116:BC116"/>
    <mergeCell ref="BD116:BG116"/>
    <mergeCell ref="A115:B115"/>
    <mergeCell ref="C115:P115"/>
    <mergeCell ref="Q115:V115"/>
    <mergeCell ref="W115:Y115"/>
    <mergeCell ref="Z115:AG115"/>
    <mergeCell ref="AH115:AJ115"/>
    <mergeCell ref="AK115:AL115"/>
    <mergeCell ref="AM115:AO115"/>
    <mergeCell ref="AP115:AS115"/>
    <mergeCell ref="AT113:AV113"/>
    <mergeCell ref="AW113:AZ113"/>
    <mergeCell ref="BA113:BC113"/>
    <mergeCell ref="BD113:BG113"/>
    <mergeCell ref="A114:B114"/>
    <mergeCell ref="C114:P114"/>
    <mergeCell ref="Q114:V114"/>
    <mergeCell ref="W114:Y114"/>
    <mergeCell ref="Z114:AG114"/>
    <mergeCell ref="AH114:AJ114"/>
    <mergeCell ref="AK114:AL114"/>
    <mergeCell ref="AM114:AO114"/>
    <mergeCell ref="AP114:AS114"/>
    <mergeCell ref="AT114:AV114"/>
    <mergeCell ref="AW114:AZ114"/>
    <mergeCell ref="BA114:BC114"/>
    <mergeCell ref="BD114:BG114"/>
    <mergeCell ref="A113:B113"/>
    <mergeCell ref="C113:P113"/>
    <mergeCell ref="Q113:V113"/>
    <mergeCell ref="W113:Y113"/>
    <mergeCell ref="Z113:AG113"/>
    <mergeCell ref="AH113:AJ113"/>
    <mergeCell ref="AK113:AL113"/>
    <mergeCell ref="AM113:AO113"/>
    <mergeCell ref="AP113:AS113"/>
    <mergeCell ref="AT111:AV111"/>
    <mergeCell ref="AW111:AZ111"/>
    <mergeCell ref="BA111:BC111"/>
    <mergeCell ref="BD111:BG111"/>
    <mergeCell ref="A112:B112"/>
    <mergeCell ref="C112:P112"/>
    <mergeCell ref="Q112:V112"/>
    <mergeCell ref="W112:Y112"/>
    <mergeCell ref="Z112:AG112"/>
    <mergeCell ref="AH112:AJ112"/>
    <mergeCell ref="AK112:AL112"/>
    <mergeCell ref="AM112:AO112"/>
    <mergeCell ref="AP112:AS112"/>
    <mergeCell ref="AT112:AV112"/>
    <mergeCell ref="AW112:AZ112"/>
    <mergeCell ref="BA112:BC112"/>
    <mergeCell ref="BD112:BG112"/>
    <mergeCell ref="A111:B111"/>
    <mergeCell ref="C111:P111"/>
    <mergeCell ref="Q111:V111"/>
    <mergeCell ref="W111:Y111"/>
    <mergeCell ref="Z111:AG111"/>
    <mergeCell ref="AH111:AJ111"/>
    <mergeCell ref="AK111:AL111"/>
    <mergeCell ref="AM111:AO111"/>
    <mergeCell ref="AP111:AS111"/>
    <mergeCell ref="AT109:AV109"/>
    <mergeCell ref="AW109:AZ109"/>
    <mergeCell ref="BA109:BC109"/>
    <mergeCell ref="BD109:BG109"/>
    <mergeCell ref="A110:B110"/>
    <mergeCell ref="C110:P110"/>
    <mergeCell ref="Q110:V110"/>
    <mergeCell ref="W110:Y110"/>
    <mergeCell ref="Z110:AG110"/>
    <mergeCell ref="AH110:AJ110"/>
    <mergeCell ref="AK110:AL110"/>
    <mergeCell ref="AM110:AO110"/>
    <mergeCell ref="AP110:AS110"/>
    <mergeCell ref="AT110:AV110"/>
    <mergeCell ref="AW110:AZ110"/>
    <mergeCell ref="BA110:BC110"/>
    <mergeCell ref="BD110:BG110"/>
    <mergeCell ref="A109:B109"/>
    <mergeCell ref="C109:P109"/>
    <mergeCell ref="Q109:V109"/>
    <mergeCell ref="W109:Y109"/>
    <mergeCell ref="Z109:AG109"/>
    <mergeCell ref="AH109:AJ109"/>
    <mergeCell ref="AK109:AL109"/>
    <mergeCell ref="AM109:AO109"/>
    <mergeCell ref="AP109:AS109"/>
    <mergeCell ref="AT107:AV107"/>
    <mergeCell ref="AW107:AZ107"/>
    <mergeCell ref="BA107:BC107"/>
    <mergeCell ref="BD107:BG107"/>
    <mergeCell ref="A108:B108"/>
    <mergeCell ref="C108:P108"/>
    <mergeCell ref="Q108:V108"/>
    <mergeCell ref="W108:Y108"/>
    <mergeCell ref="Z108:AG108"/>
    <mergeCell ref="AH108:AJ108"/>
    <mergeCell ref="AK108:AL108"/>
    <mergeCell ref="AM108:AO108"/>
    <mergeCell ref="AP108:AS108"/>
    <mergeCell ref="AT108:AV108"/>
    <mergeCell ref="AW108:AZ108"/>
    <mergeCell ref="BA108:BC108"/>
    <mergeCell ref="BD108:BG108"/>
    <mergeCell ref="A107:B107"/>
    <mergeCell ref="C107:P107"/>
    <mergeCell ref="Q107:V107"/>
    <mergeCell ref="W107:Y107"/>
    <mergeCell ref="Z107:AG107"/>
    <mergeCell ref="AH107:AJ107"/>
    <mergeCell ref="AK107:AL107"/>
    <mergeCell ref="AM107:AO107"/>
    <mergeCell ref="AP107:AS107"/>
    <mergeCell ref="AT105:AV105"/>
    <mergeCell ref="AW105:AZ105"/>
    <mergeCell ref="BA105:BC105"/>
    <mergeCell ref="BD105:BG105"/>
    <mergeCell ref="A106:B106"/>
    <mergeCell ref="C106:P106"/>
    <mergeCell ref="Q106:V106"/>
    <mergeCell ref="W106:Y106"/>
    <mergeCell ref="Z106:AG106"/>
    <mergeCell ref="AH106:AJ106"/>
    <mergeCell ref="AK106:AL106"/>
    <mergeCell ref="AM106:AO106"/>
    <mergeCell ref="AP106:AS106"/>
    <mergeCell ref="AT106:AV106"/>
    <mergeCell ref="AW106:AZ106"/>
    <mergeCell ref="BA106:BC106"/>
    <mergeCell ref="BD106:BG106"/>
    <mergeCell ref="A105:B105"/>
    <mergeCell ref="C105:P105"/>
    <mergeCell ref="Q105:V105"/>
    <mergeCell ref="W105:Y105"/>
    <mergeCell ref="Z105:AG105"/>
    <mergeCell ref="AH105:AJ105"/>
    <mergeCell ref="AK105:AL105"/>
    <mergeCell ref="AM105:AO105"/>
    <mergeCell ref="AP105:AS105"/>
    <mergeCell ref="AT104:AV104"/>
    <mergeCell ref="AW104:AZ104"/>
    <mergeCell ref="BA104:BC104"/>
    <mergeCell ref="BD104:BG104"/>
    <mergeCell ref="A103:B103"/>
    <mergeCell ref="C103:P103"/>
    <mergeCell ref="Q103:V103"/>
    <mergeCell ref="W103:Y103"/>
    <mergeCell ref="Z103:AG103"/>
    <mergeCell ref="AH103:AJ103"/>
    <mergeCell ref="AK103:AL103"/>
    <mergeCell ref="A104:B104"/>
    <mergeCell ref="C104:P104"/>
    <mergeCell ref="Q104:V104"/>
    <mergeCell ref="W104:Y104"/>
    <mergeCell ref="Z104:AG104"/>
    <mergeCell ref="AH104:AJ104"/>
    <mergeCell ref="AK104:AL104"/>
    <mergeCell ref="AM104:AO104"/>
    <mergeCell ref="AP104:AS104"/>
    <mergeCell ref="BA102:BC102"/>
    <mergeCell ref="BD102:BG102"/>
    <mergeCell ref="A101:B101"/>
    <mergeCell ref="C101:P101"/>
    <mergeCell ref="Q101:V101"/>
    <mergeCell ref="W101:Y101"/>
    <mergeCell ref="Z101:AG101"/>
    <mergeCell ref="AT103:AV103"/>
    <mergeCell ref="AW103:AZ103"/>
    <mergeCell ref="BA103:BC103"/>
    <mergeCell ref="BD103:BG103"/>
    <mergeCell ref="AT100:AV100"/>
    <mergeCell ref="AW100:AZ100"/>
    <mergeCell ref="BA100:BC100"/>
    <mergeCell ref="BD100:BG100"/>
    <mergeCell ref="A99:B99"/>
    <mergeCell ref="C99:P99"/>
    <mergeCell ref="Q99:V99"/>
    <mergeCell ref="AM103:AO103"/>
    <mergeCell ref="AP103:AS103"/>
    <mergeCell ref="AT101:AV101"/>
    <mergeCell ref="AW101:AZ101"/>
    <mergeCell ref="BA101:BC101"/>
    <mergeCell ref="BD101:BG101"/>
    <mergeCell ref="A102:B102"/>
    <mergeCell ref="C102:P102"/>
    <mergeCell ref="Q102:V102"/>
    <mergeCell ref="W102:Y102"/>
    <mergeCell ref="Z102:AG102"/>
    <mergeCell ref="AH102:AJ102"/>
    <mergeCell ref="AK102:AL102"/>
    <mergeCell ref="AM102:AO102"/>
    <mergeCell ref="AP102:AS102"/>
    <mergeCell ref="AT102:AV102"/>
    <mergeCell ref="AW102:AZ102"/>
    <mergeCell ref="A100:B100"/>
    <mergeCell ref="C100:P100"/>
    <mergeCell ref="Q100:V100"/>
    <mergeCell ref="W100:Y100"/>
    <mergeCell ref="Z100:AG100"/>
    <mergeCell ref="AH100:AJ100"/>
    <mergeCell ref="AK100:AL100"/>
    <mergeCell ref="AM100:AO100"/>
    <mergeCell ref="AP100:AS100"/>
    <mergeCell ref="W99:Y99"/>
    <mergeCell ref="Z99:AG99"/>
    <mergeCell ref="AH99:AJ99"/>
    <mergeCell ref="AK99:AL99"/>
    <mergeCell ref="AM99:AO99"/>
    <mergeCell ref="AP99:AS99"/>
    <mergeCell ref="AT97:AV97"/>
    <mergeCell ref="AW97:AZ97"/>
    <mergeCell ref="BA97:BC97"/>
    <mergeCell ref="AW98:AZ98"/>
    <mergeCell ref="BA98:BC98"/>
    <mergeCell ref="AT99:AV99"/>
    <mergeCell ref="AW99:AZ99"/>
    <mergeCell ref="BA99:BC99"/>
    <mergeCell ref="A98:B98"/>
    <mergeCell ref="C98:P98"/>
    <mergeCell ref="Q98:V98"/>
    <mergeCell ref="W98:Y98"/>
    <mergeCell ref="Z98:AG98"/>
    <mergeCell ref="AH98:AJ98"/>
    <mergeCell ref="AK98:AL98"/>
    <mergeCell ref="AM98:AO98"/>
    <mergeCell ref="AP98:AS98"/>
    <mergeCell ref="A97:B97"/>
    <mergeCell ref="C97:P97"/>
    <mergeCell ref="Q97:V97"/>
    <mergeCell ref="W97:Y97"/>
    <mergeCell ref="Z97:AG97"/>
    <mergeCell ref="AH97:AJ97"/>
    <mergeCell ref="AK97:AL97"/>
    <mergeCell ref="AM97:AO97"/>
    <mergeCell ref="AP97:AS97"/>
    <mergeCell ref="A6:AS6"/>
    <mergeCell ref="A22:BC22"/>
    <mergeCell ref="A20:AI20"/>
    <mergeCell ref="A17:AX17"/>
    <mergeCell ref="C32:AH32"/>
    <mergeCell ref="D33:AH33"/>
    <mergeCell ref="C34:AH34"/>
    <mergeCell ref="D35:AH35"/>
    <mergeCell ref="C36:AH36"/>
    <mergeCell ref="A24:AI24"/>
    <mergeCell ref="A25:AI25"/>
    <mergeCell ref="C28:AH28"/>
    <mergeCell ref="D29:AH29"/>
    <mergeCell ref="C30:AH30"/>
    <mergeCell ref="D31:AH31"/>
    <mergeCell ref="A11:AG11"/>
    <mergeCell ref="BD11:BE11"/>
    <mergeCell ref="A12:AI12"/>
    <mergeCell ref="A13:AI13"/>
    <mergeCell ref="A14:AI14"/>
    <mergeCell ref="AM123:AO123"/>
    <mergeCell ref="AM124:AO124"/>
    <mergeCell ref="AM125:AO125"/>
    <mergeCell ref="AM126:AO126"/>
    <mergeCell ref="A68:AI68"/>
    <mergeCell ref="AH123:AL128"/>
    <mergeCell ref="A63:G63"/>
    <mergeCell ref="L63:P63"/>
    <mergeCell ref="A47:AI47"/>
    <mergeCell ref="A15:AI15"/>
    <mergeCell ref="A16:AI16"/>
    <mergeCell ref="A64:J65"/>
    <mergeCell ref="A66:AI66"/>
    <mergeCell ref="C127:AF127"/>
    <mergeCell ref="A18:AI18"/>
    <mergeCell ref="AP87:AS87"/>
    <mergeCell ref="C38:AH38"/>
    <mergeCell ref="D39:AH39"/>
    <mergeCell ref="A56:H56"/>
    <mergeCell ref="AM76:AO76"/>
    <mergeCell ref="AP76:AS76"/>
    <mergeCell ref="AW76:AZ76"/>
    <mergeCell ref="AP72:AS72"/>
    <mergeCell ref="AW72:AZ72"/>
    <mergeCell ref="AH82:AJ82"/>
    <mergeCell ref="AH83:AJ83"/>
    <mergeCell ref="AP96:AS96"/>
    <mergeCell ref="AW96:AZ96"/>
    <mergeCell ref="AT72:AV72"/>
    <mergeCell ref="AT73:AV73"/>
    <mergeCell ref="AT74:AV74"/>
    <mergeCell ref="AT75:AV75"/>
    <mergeCell ref="AT76:AV76"/>
    <mergeCell ref="AM72:AO72"/>
    <mergeCell ref="AK75:AL75"/>
    <mergeCell ref="AM75:AO75"/>
    <mergeCell ref="AP75:AS75"/>
    <mergeCell ref="AH80:AJ80"/>
    <mergeCell ref="AK76:AL76"/>
    <mergeCell ref="AW87:AZ87"/>
    <mergeCell ref="AP85:AS85"/>
    <mergeCell ref="AW85:AZ85"/>
    <mergeCell ref="AP83:AS83"/>
    <mergeCell ref="AM86:AO86"/>
    <mergeCell ref="W95:Y95"/>
    <mergeCell ref="Z95:AG95"/>
    <mergeCell ref="AK95:AL95"/>
    <mergeCell ref="AM95:AO95"/>
    <mergeCell ref="AP93:AS93"/>
    <mergeCell ref="AW93:AZ93"/>
    <mergeCell ref="AP91:AS91"/>
    <mergeCell ref="AW91:AZ91"/>
    <mergeCell ref="AT96:AV96"/>
    <mergeCell ref="AH95:AJ95"/>
    <mergeCell ref="AH96:AJ96"/>
    <mergeCell ref="BD96:BG96"/>
    <mergeCell ref="A54:H54"/>
    <mergeCell ref="J54:M54"/>
    <mergeCell ref="N54:AI54"/>
    <mergeCell ref="A55:H55"/>
    <mergeCell ref="I55:AA55"/>
    <mergeCell ref="AB55:AI55"/>
    <mergeCell ref="AP95:AS95"/>
    <mergeCell ref="AW95:AZ95"/>
    <mergeCell ref="BA95:BC95"/>
    <mergeCell ref="BD95:BG95"/>
    <mergeCell ref="C96:P96"/>
    <mergeCell ref="Q96:V96"/>
    <mergeCell ref="W96:Y96"/>
    <mergeCell ref="Z96:AG96"/>
    <mergeCell ref="AK96:AL96"/>
    <mergeCell ref="AM96:AO96"/>
    <mergeCell ref="AP94:AS94"/>
    <mergeCell ref="AW94:AZ94"/>
    <mergeCell ref="BA94:BC94"/>
    <mergeCell ref="BD94:BG94"/>
    <mergeCell ref="C95:P95"/>
    <mergeCell ref="Q95:V95"/>
    <mergeCell ref="V56:Y56"/>
    <mergeCell ref="BD93:BG93"/>
    <mergeCell ref="C94:P94"/>
    <mergeCell ref="Q94:V94"/>
    <mergeCell ref="W94:Y94"/>
    <mergeCell ref="Z94:AG94"/>
    <mergeCell ref="AK94:AL94"/>
    <mergeCell ref="AM94:AO94"/>
    <mergeCell ref="AP92:AS92"/>
    <mergeCell ref="AW92:AZ92"/>
    <mergeCell ref="BA92:BC92"/>
    <mergeCell ref="BD92:BG92"/>
    <mergeCell ref="C93:P93"/>
    <mergeCell ref="Q93:V93"/>
    <mergeCell ref="W93:Y93"/>
    <mergeCell ref="Z93:AG93"/>
    <mergeCell ref="AK93:AL93"/>
    <mergeCell ref="AM93:AO93"/>
    <mergeCell ref="AT93:AV93"/>
    <mergeCell ref="AT94:AV94"/>
    <mergeCell ref="AH94:AJ94"/>
    <mergeCell ref="AH93:AJ93"/>
    <mergeCell ref="BA93:BC93"/>
    <mergeCell ref="BD91:BG91"/>
    <mergeCell ref="C92:P92"/>
    <mergeCell ref="Q92:V92"/>
    <mergeCell ref="W92:Y92"/>
    <mergeCell ref="Z92:AG92"/>
    <mergeCell ref="AK92:AL92"/>
    <mergeCell ref="AM92:AO92"/>
    <mergeCell ref="AP90:AS90"/>
    <mergeCell ref="AW90:AZ90"/>
    <mergeCell ref="BA90:BC90"/>
    <mergeCell ref="BD90:BG90"/>
    <mergeCell ref="C91:P91"/>
    <mergeCell ref="Q91:V91"/>
    <mergeCell ref="W91:Y91"/>
    <mergeCell ref="Z91:AG91"/>
    <mergeCell ref="AK91:AL91"/>
    <mergeCell ref="AM91:AO91"/>
    <mergeCell ref="AT91:AV91"/>
    <mergeCell ref="AT92:AV92"/>
    <mergeCell ref="AH91:AJ91"/>
    <mergeCell ref="AH92:AJ92"/>
    <mergeCell ref="BD89:BG89"/>
    <mergeCell ref="C90:P90"/>
    <mergeCell ref="Q90:V90"/>
    <mergeCell ref="W90:Y90"/>
    <mergeCell ref="Z90:AG90"/>
    <mergeCell ref="AK90:AL90"/>
    <mergeCell ref="AM90:AO90"/>
    <mergeCell ref="AP88:AS88"/>
    <mergeCell ref="AW88:AZ88"/>
    <mergeCell ref="BA88:BC88"/>
    <mergeCell ref="BD88:BG88"/>
    <mergeCell ref="C89:P89"/>
    <mergeCell ref="Q89:V89"/>
    <mergeCell ref="W89:Y89"/>
    <mergeCell ref="Z89:AG89"/>
    <mergeCell ref="AK89:AL89"/>
    <mergeCell ref="AM89:AO89"/>
    <mergeCell ref="AT89:AV89"/>
    <mergeCell ref="AT90:AV90"/>
    <mergeCell ref="AH90:AJ90"/>
    <mergeCell ref="AP89:AS89"/>
    <mergeCell ref="AW89:AZ89"/>
    <mergeCell ref="AH89:AJ89"/>
    <mergeCell ref="BD87:BG87"/>
    <mergeCell ref="C88:P88"/>
    <mergeCell ref="Q88:V88"/>
    <mergeCell ref="W88:Y88"/>
    <mergeCell ref="Z88:AG88"/>
    <mergeCell ref="AK88:AL88"/>
    <mergeCell ref="AM88:AO88"/>
    <mergeCell ref="AP86:AS86"/>
    <mergeCell ref="AW86:AZ86"/>
    <mergeCell ref="BA86:BC86"/>
    <mergeCell ref="BD86:BG86"/>
    <mergeCell ref="C87:P87"/>
    <mergeCell ref="Q87:V87"/>
    <mergeCell ref="W87:Y87"/>
    <mergeCell ref="Z87:AG87"/>
    <mergeCell ref="AK87:AL87"/>
    <mergeCell ref="AM87:AO87"/>
    <mergeCell ref="AT87:AV87"/>
    <mergeCell ref="AT88:AV88"/>
    <mergeCell ref="C86:P86"/>
    <mergeCell ref="Q86:V86"/>
    <mergeCell ref="W86:Y86"/>
    <mergeCell ref="Z86:AG86"/>
    <mergeCell ref="AK86:AL86"/>
    <mergeCell ref="BD85:BG85"/>
    <mergeCell ref="BD84:BG84"/>
    <mergeCell ref="C83:P83"/>
    <mergeCell ref="Q83:V83"/>
    <mergeCell ref="W83:Y83"/>
    <mergeCell ref="Z83:AG83"/>
    <mergeCell ref="AK83:AL83"/>
    <mergeCell ref="AM83:AO83"/>
    <mergeCell ref="AT83:AV83"/>
    <mergeCell ref="AW83:AZ83"/>
    <mergeCell ref="BA83:BC83"/>
    <mergeCell ref="BA84:BC84"/>
    <mergeCell ref="C85:P85"/>
    <mergeCell ref="Q85:V85"/>
    <mergeCell ref="W85:Y85"/>
    <mergeCell ref="AH84:AJ84"/>
    <mergeCell ref="AH85:AJ85"/>
    <mergeCell ref="AP84:AS84"/>
    <mergeCell ref="AW84:AZ84"/>
    <mergeCell ref="Z85:AG85"/>
    <mergeCell ref="AK85:AL85"/>
    <mergeCell ref="AM85:AO85"/>
    <mergeCell ref="AT85:AV85"/>
    <mergeCell ref="C80:P80"/>
    <mergeCell ref="BD83:BG83"/>
    <mergeCell ref="C84:P84"/>
    <mergeCell ref="Q84:V84"/>
    <mergeCell ref="W84:Y84"/>
    <mergeCell ref="Z84:AG84"/>
    <mergeCell ref="AK84:AL84"/>
    <mergeCell ref="AM84:AO84"/>
    <mergeCell ref="AT84:AV84"/>
    <mergeCell ref="BD81:BG81"/>
    <mergeCell ref="C82:P82"/>
    <mergeCell ref="Q82:V82"/>
    <mergeCell ref="W82:Y82"/>
    <mergeCell ref="Z82:AG82"/>
    <mergeCell ref="AK82:AL82"/>
    <mergeCell ref="AM82:AO82"/>
    <mergeCell ref="AT82:AV82"/>
    <mergeCell ref="AP82:AS82"/>
    <mergeCell ref="AW82:AZ82"/>
    <mergeCell ref="BA82:BC82"/>
    <mergeCell ref="BD82:BG82"/>
    <mergeCell ref="C81:P81"/>
    <mergeCell ref="Q81:V81"/>
    <mergeCell ref="W81:Y81"/>
    <mergeCell ref="Z81:AG81"/>
    <mergeCell ref="AK81:AL81"/>
    <mergeCell ref="AM81:AO81"/>
    <mergeCell ref="AT81:AV81"/>
    <mergeCell ref="AP81:AS81"/>
    <mergeCell ref="AW81:AZ81"/>
    <mergeCell ref="BD80:BG80"/>
    <mergeCell ref="Q79:V79"/>
    <mergeCell ref="W79:Y79"/>
    <mergeCell ref="Z79:AG79"/>
    <mergeCell ref="AK79:AL79"/>
    <mergeCell ref="AM79:AO79"/>
    <mergeCell ref="AT79:AV79"/>
    <mergeCell ref="AP79:AS79"/>
    <mergeCell ref="AW79:AZ79"/>
    <mergeCell ref="BA79:BC79"/>
    <mergeCell ref="Q80:V80"/>
    <mergeCell ref="W80:Y80"/>
    <mergeCell ref="Z80:AG80"/>
    <mergeCell ref="AK80:AL80"/>
    <mergeCell ref="AM80:AO80"/>
    <mergeCell ref="AT80:AV80"/>
    <mergeCell ref="AP80:AS80"/>
    <mergeCell ref="AW80:AZ80"/>
    <mergeCell ref="BD79:BG79"/>
    <mergeCell ref="BD77:BG77"/>
    <mergeCell ref="Z78:AG78"/>
    <mergeCell ref="AK78:AL78"/>
    <mergeCell ref="AM78:AO78"/>
    <mergeCell ref="AT78:AV78"/>
    <mergeCell ref="AP78:AS78"/>
    <mergeCell ref="AW78:AZ78"/>
    <mergeCell ref="BA78:BC78"/>
    <mergeCell ref="BD78:BG78"/>
    <mergeCell ref="AK77:AL77"/>
    <mergeCell ref="AM77:AO77"/>
    <mergeCell ref="AT77:AV77"/>
    <mergeCell ref="AP77:AS77"/>
    <mergeCell ref="AW77:AZ77"/>
    <mergeCell ref="A80:B80"/>
    <mergeCell ref="BD73:BG73"/>
    <mergeCell ref="C74:P74"/>
    <mergeCell ref="Q74:V74"/>
    <mergeCell ref="W74:Y74"/>
    <mergeCell ref="Z74:AG74"/>
    <mergeCell ref="AK74:AL74"/>
    <mergeCell ref="AM74:AO74"/>
    <mergeCell ref="AP74:AS74"/>
    <mergeCell ref="AW74:AZ74"/>
    <mergeCell ref="BA74:BC74"/>
    <mergeCell ref="BD74:BG74"/>
    <mergeCell ref="AK73:AL73"/>
    <mergeCell ref="AM73:AO73"/>
    <mergeCell ref="AW75:AZ75"/>
    <mergeCell ref="BA75:BC75"/>
    <mergeCell ref="BD75:BG75"/>
    <mergeCell ref="C76:P76"/>
    <mergeCell ref="Q76:V76"/>
    <mergeCell ref="Z76:AG76"/>
    <mergeCell ref="BA76:BC76"/>
    <mergeCell ref="BD76:BG76"/>
    <mergeCell ref="BA77:BC77"/>
    <mergeCell ref="BA80:BC80"/>
    <mergeCell ref="BD71:BG71"/>
    <mergeCell ref="BA72:BC72"/>
    <mergeCell ref="BD72:BG72"/>
    <mergeCell ref="A93:B93"/>
    <mergeCell ref="A94:B94"/>
    <mergeCell ref="A95:B95"/>
    <mergeCell ref="A96:B96"/>
    <mergeCell ref="C73:P73"/>
    <mergeCell ref="Q73:V73"/>
    <mergeCell ref="A87:B87"/>
    <mergeCell ref="A88:B88"/>
    <mergeCell ref="A89:B89"/>
    <mergeCell ref="A90:B90"/>
    <mergeCell ref="A91:B91"/>
    <mergeCell ref="A92:B92"/>
    <mergeCell ref="A81:B81"/>
    <mergeCell ref="A82:B82"/>
    <mergeCell ref="A83:B83"/>
    <mergeCell ref="A84:B84"/>
    <mergeCell ref="A85:B85"/>
    <mergeCell ref="AT71:AV71"/>
    <mergeCell ref="A86:B86"/>
    <mergeCell ref="A75:B75"/>
    <mergeCell ref="A76:B76"/>
    <mergeCell ref="AP124:BA124"/>
    <mergeCell ref="AP123:BA123"/>
    <mergeCell ref="BA81:BC81"/>
    <mergeCell ref="BA87:BC87"/>
    <mergeCell ref="BA89:BC89"/>
    <mergeCell ref="BA91:BC91"/>
    <mergeCell ref="BA85:BC85"/>
    <mergeCell ref="AP131:BA131"/>
    <mergeCell ref="AH129:AL131"/>
    <mergeCell ref="AM129:AO129"/>
    <mergeCell ref="AM130:AO130"/>
    <mergeCell ref="AP130:BA130"/>
    <mergeCell ref="AP128:BA128"/>
    <mergeCell ref="AP129:BA129"/>
    <mergeCell ref="AP127:BA127"/>
    <mergeCell ref="AM131:AO131"/>
    <mergeCell ref="BB129:BG129"/>
    <mergeCell ref="AT86:AV86"/>
    <mergeCell ref="BD98:BG98"/>
    <mergeCell ref="AH101:AJ101"/>
    <mergeCell ref="AK101:AL101"/>
    <mergeCell ref="AM101:AO101"/>
    <mergeCell ref="AP101:AS101"/>
    <mergeCell ref="BD99:BG99"/>
    <mergeCell ref="D37:AH37"/>
    <mergeCell ref="A45:AI45"/>
    <mergeCell ref="A46:AI46"/>
    <mergeCell ref="A77:B77"/>
    <mergeCell ref="C78:P78"/>
    <mergeCell ref="W71:Y71"/>
    <mergeCell ref="Z71:AG71"/>
    <mergeCell ref="AH71:AL71"/>
    <mergeCell ref="C77:P77"/>
    <mergeCell ref="Q77:V77"/>
    <mergeCell ref="W77:Y77"/>
    <mergeCell ref="W76:Y76"/>
    <mergeCell ref="AH74:AJ74"/>
    <mergeCell ref="AH75:AJ75"/>
    <mergeCell ref="AH76:AJ76"/>
    <mergeCell ref="AH77:AJ77"/>
    <mergeCell ref="AH78:AJ78"/>
    <mergeCell ref="Z58:AI58"/>
    <mergeCell ref="A42:AI42"/>
    <mergeCell ref="T63:AB63"/>
    <mergeCell ref="Q78:V78"/>
    <mergeCell ref="W78:Y78"/>
    <mergeCell ref="A44:BD44"/>
    <mergeCell ref="I50:L50"/>
    <mergeCell ref="I56:L56"/>
    <mergeCell ref="M56:U56"/>
    <mergeCell ref="A40:AI40"/>
    <mergeCell ref="A41:AI41"/>
    <mergeCell ref="M50:O50"/>
    <mergeCell ref="M51:O51"/>
    <mergeCell ref="Q50:S50"/>
    <mergeCell ref="Q51:S51"/>
    <mergeCell ref="U50:W50"/>
    <mergeCell ref="U51:W51"/>
    <mergeCell ref="A43:AI43"/>
    <mergeCell ref="A50:H50"/>
    <mergeCell ref="Z56:AI56"/>
    <mergeCell ref="A57:H57"/>
    <mergeCell ref="I57:L57"/>
    <mergeCell ref="Q75:V75"/>
    <mergeCell ref="W75:Y75"/>
    <mergeCell ref="Q71:V71"/>
    <mergeCell ref="W73:Y73"/>
    <mergeCell ref="F62:N62"/>
    <mergeCell ref="O62:Q62"/>
    <mergeCell ref="M58:U58"/>
    <mergeCell ref="C72:P72"/>
    <mergeCell ref="Q72:V72"/>
    <mergeCell ref="W72:Y72"/>
    <mergeCell ref="C71:P71"/>
    <mergeCell ref="A67:AI67"/>
    <mergeCell ref="I58:L58"/>
    <mergeCell ref="A62:E62"/>
    <mergeCell ref="R62:Z62"/>
    <mergeCell ref="AA62:AD62"/>
    <mergeCell ref="AE62:AI62"/>
    <mergeCell ref="V58:Y58"/>
    <mergeCell ref="A58:H58"/>
    <mergeCell ref="Z57:AI57"/>
    <mergeCell ref="M57:U57"/>
    <mergeCell ref="V57:Y57"/>
    <mergeCell ref="A136:BG136"/>
    <mergeCell ref="A73:B73"/>
    <mergeCell ref="A74:B74"/>
    <mergeCell ref="AM71:AO71"/>
    <mergeCell ref="AP71:AS71"/>
    <mergeCell ref="A71:B71"/>
    <mergeCell ref="BA96:BC96"/>
    <mergeCell ref="BB123:BG123"/>
    <mergeCell ref="BB124:BG128"/>
    <mergeCell ref="AT95:AV95"/>
    <mergeCell ref="AH81:AJ81"/>
    <mergeCell ref="AW71:AZ71"/>
    <mergeCell ref="BA71:BC71"/>
    <mergeCell ref="AP73:AS73"/>
    <mergeCell ref="AW73:AZ73"/>
    <mergeCell ref="BA73:BC73"/>
    <mergeCell ref="AH79:AJ79"/>
    <mergeCell ref="BB130:BG131"/>
    <mergeCell ref="AM127:AO127"/>
    <mergeCell ref="AM128:AO128"/>
    <mergeCell ref="BD97:BG97"/>
    <mergeCell ref="AT98:AV98"/>
    <mergeCell ref="AP125:BA125"/>
    <mergeCell ref="AP126:BA126"/>
    <mergeCell ref="BD138:BE138"/>
    <mergeCell ref="BL64:BU65"/>
    <mergeCell ref="BI64:BK65"/>
    <mergeCell ref="C124:AF124"/>
    <mergeCell ref="C125:AF125"/>
    <mergeCell ref="C123:AF123"/>
    <mergeCell ref="C126:AF126"/>
    <mergeCell ref="A51:H51"/>
    <mergeCell ref="I51:L51"/>
    <mergeCell ref="Z77:AG77"/>
    <mergeCell ref="C79:P79"/>
    <mergeCell ref="A72:B72"/>
    <mergeCell ref="Z72:AG72"/>
    <mergeCell ref="A78:B78"/>
    <mergeCell ref="A79:B79"/>
    <mergeCell ref="Z75:AG75"/>
    <mergeCell ref="Z73:AG73"/>
    <mergeCell ref="AH86:AJ86"/>
    <mergeCell ref="AH87:AJ87"/>
    <mergeCell ref="AH88:AJ88"/>
    <mergeCell ref="AK72:AL72"/>
    <mergeCell ref="AH72:AJ72"/>
    <mergeCell ref="AH73:AJ73"/>
    <mergeCell ref="C75:P75"/>
  </mergeCells>
  <phoneticPr fontId="9"/>
  <conditionalFormatting sqref="AH72:AH121">
    <cfRule type="expression" dxfId="8" priority="5">
      <formula>IF(AND(AM72="訪問・相談系",AH72&lt;&gt;1),TRUE)</formula>
    </cfRule>
  </conditionalFormatting>
  <conditionalFormatting sqref="AT72:AT121">
    <cfRule type="expression" dxfId="7" priority="3">
      <formula>IF(AND(AP72&gt;0,AT72=""),TRUE)</formula>
    </cfRule>
  </conditionalFormatting>
  <conditionalFormatting sqref="BA72:BA121">
    <cfRule type="expression" dxfId="6" priority="2">
      <formula>IF(AND(AW72&gt;0,BA72=""),TRUE)</formula>
    </cfRule>
  </conditionalFormatting>
  <conditionalFormatting sqref="BD11:BE11">
    <cfRule type="expression" dxfId="5" priority="28">
      <formula>IF($BD$11="",TRUE)</formula>
    </cfRule>
  </conditionalFormatting>
  <conditionalFormatting sqref="BD138:BE138">
    <cfRule type="expression" dxfId="4" priority="1">
      <formula>IF(BD138="",TRUE)</formula>
    </cfRule>
  </conditionalFormatting>
  <dataValidations xWindow="1099" yWindow="711" count="13">
    <dataValidation allowBlank="1" showErrorMessage="1" sqref="N54:AI54 C72:C121 Q72:Q121" xr:uid="{2996C859-84B2-4561-BBA0-9C8F859CC4C7}"/>
    <dataValidation showInputMessage="1" showErrorMessage="1" sqref="AQ70:AQ71 D69:P70 C69:C71 W70:W71 C145:BG1048576 X70:Y70 Z70:Z71 AA70:AG70 AH70:AH71 AW70:AW121 AI70:AL70 AP70:AP121 AX70:AX71 AN70:AO70 AR70:AV70 AM70:AM121 AY70:AZ70 BA70:BA71 BB70:BG70 Q52:V52 E1:V5 Q69:Q71 B69:B70 R69:V70 A1:D1 A2:B4 A52:B52 BH52:XFD52 Q59:V59 A59:B59 A69 B122 Q8:V9 Q48:V48 BH1:XFD9 BH59:XFD59 BH48:XFD48 A48:B48 BD71:BD121 AK72:AK121 A139:A1048576 AP123:AV131 A71:A133 BH69:XFD1048576 B127:B135 B137:B1048576 A136:A137" xr:uid="{6342512C-EAF8-436F-9E6B-19B8C4A996E4}"/>
    <dataValidation type="custom" allowBlank="1" showInputMessage="1" showErrorMessage="1" errorTitle="サービス種別について" error="訪問系事業所の場合は１を入力してください。" promptTitle="定員数" prompt="入所系と通所系は年度当初の定員数を記載してください。　　_x000a__x000a_訪問・相談系は、定員数で_x000a_はなく１を記載してください。　_x000a__x000a__x000a__x000a_　　　　　_x000a__x000a__x000a_　　_x000a__x000a__x000a__x000a__x000a__x000a__x000a__x000a__x000a__x000a_　　　_x000a__x000a__x000a_　_x000a__x000a__x000a__x000a_" sqref="AH72:AH121" xr:uid="{986D8969-20EC-4CFB-A6B9-4428A9A9E2B0}">
      <formula1>IF(AM72="訪問系",AH72=1,TRUE)</formula1>
    </dataValidation>
    <dataValidation allowBlank="1" showInputMessage="1" showErrorMessage="1" promptTitle="郵便番号" prompt="例：753-8501_x000a_のように記載してください。　　_x000a_" sqref="J54:M54" xr:uid="{D3BBC4C2-B93F-4C9E-B07A-D09582044B47}"/>
    <dataValidation imeMode="off" allowBlank="1" showInputMessage="1" showErrorMessage="1" promptTitle="E-mail" prompt="連絡が取れるメールアドレスを記載ください。" sqref="Z58:AI58" xr:uid="{A0C7F5DB-F5E9-4FAA-9DBC-3F1E12EE228C}"/>
    <dataValidation imeMode="off" allowBlank="1" showInputMessage="1" showErrorMessage="1" promptTitle="電話番号" prompt="連絡が取れる電話番号を記載してください。_x000a__x000a_" sqref="M58:U58" xr:uid="{7AC78220-BCD0-4CC9-A0E8-CACA2B7919D1}"/>
    <dataValidation allowBlank="1" showInputMessage="1" showErrorMessage="1" promptTitle="法人名" prompt="法人名を記載してください。　　" sqref="I55:AA55" xr:uid="{1EA4D04F-83E8-46E6-888A-7CE17B6BB98F}"/>
    <dataValidation type="textLength" operator="equal" allowBlank="1" showInputMessage="1" showErrorMessage="1" error="入力は、１マスに１文字でお願いします。" sqref="H63:K63 Q63:S63 AC63:AI63" xr:uid="{AC27574C-B2CE-4DD0-A5AE-00DC4CE99EC6}">
      <formula1>1</formula1>
    </dataValidation>
    <dataValidation type="list" allowBlank="1" showInputMessage="1" showErrorMessage="1" prompt="プルダウンから選択ください。" sqref="AE62:AI62" xr:uid="{B8F2238F-0B63-42AF-86E3-F65D8C29ECDE}">
      <formula1>"普通(総合),当座"</formula1>
    </dataValidation>
    <dataValidation type="list" allowBlank="1" showInputMessage="1" showErrorMessage="1" prompt="プルダウンから選択ください。" sqref="BD11:BE11 BD138:BE138" xr:uid="{E67A6D57-5A3C-41DD-AB86-0E7FFEC4DA9A}">
      <formula1>"○"</formula1>
    </dataValidation>
    <dataValidation type="list" allowBlank="1" showInputMessage="1" prompt="光熱費支援金の対象になる場合は　　　○_x000a_光熱費支援金の対象にならない場合は　×" sqref="BA89:BC92 BA73:BC73 BA76:BC76 BA78:BC78 BA82:BC82 BA85:BC85 BA87:BC87 BA102:BC102 AT72:AV121 BA112:BC112" xr:uid="{0B47292A-C8A8-4203-91DF-3068380F13A6}">
      <formula1>"○,×"</formula1>
    </dataValidation>
    <dataValidation type="list" showInputMessage="1" prompt="食材料費が補助対象の場合は〇_x000a_食材料費が補助対象外の場合は×_x000a_（補助対象外の場合：利用者負担額を増額している等）" sqref="BA72:BC72 BA74:BC75 BA77:BC77 BA79:BC81 BA83:BC84 BA86:BC86 BA88:BC88 BA93:BC101 BA103:BC111 BA113:BC121" xr:uid="{3ACA769A-BD81-482A-8276-7A697A3FF47F}">
      <formula1>"○,×"</formula1>
    </dataValidation>
    <dataValidation type="textLength" imeMode="fullKatakana" operator="lessThanOrEqual" allowBlank="1" showInputMessage="1" showErrorMessage="1" sqref="BL64 AO64:AP64" xr:uid="{B2093B2C-2BDC-452E-BD8B-B6F124A69C68}">
      <formula1>50</formula1>
    </dataValidation>
  </dataValidations>
  <printOptions horizontalCentered="1" verticalCentered="1"/>
  <pageMargins left="0.70866141732283472" right="0.70866141732283472" top="0.35433070866141736" bottom="0.35433070866141736" header="0.31496062992125984" footer="0.31496062992125984"/>
  <pageSetup paperSize="9" scale="41" orientation="portrait" r:id="rId1"/>
  <drawing r:id="rId2"/>
  <extLst>
    <ext xmlns:x14="http://schemas.microsoft.com/office/spreadsheetml/2009/9/main" uri="{CCE6A557-97BC-4b89-ADB6-D9C93CAAB3DF}">
      <x14:dataValidations xmlns:xm="http://schemas.microsoft.com/office/excel/2006/main" xWindow="1099" yWindow="711" count="2">
        <x14:dataValidation type="list" allowBlank="1" showInputMessage="1" showErrorMessage="1" prompt="プルダウンからお選びください。" xr:uid="{44468DCD-BA3B-471D-BAE2-D3A74106BF27}">
          <x14:formula1>
            <xm:f>リスト!$A$2:$A$30</xm:f>
          </x14:formula1>
          <xm:sqref>Z72:AG121</xm:sqref>
        </x14:dataValidation>
        <x14:dataValidation type="list" allowBlank="1" showErrorMessage="1" xr:uid="{59A1791E-0B14-45BF-A6EB-B308B45E3F10}">
          <x14:formula1>
            <xm:f>リスト!$I$2:$I$20</xm:f>
          </x14:formula1>
          <xm:sqref>W72:Y121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I55"/>
  <sheetViews>
    <sheetView showGridLines="0" tabSelected="1" view="pageBreakPreview" zoomScaleNormal="100" zoomScaleSheetLayoutView="100" workbookViewId="0">
      <selection activeCell="Z6" sqref="Z6:AA6"/>
    </sheetView>
  </sheetViews>
  <sheetFormatPr defaultColWidth="2.25" defaultRowHeight="12"/>
  <cols>
    <col min="1" max="35" width="2.5" style="1" customWidth="1"/>
    <col min="36" max="16384" width="2.25" style="1"/>
  </cols>
  <sheetData>
    <row r="1" spans="1:35" s="7" customFormat="1" ht="13.5">
      <c r="A1" s="239" t="s">
        <v>155</v>
      </c>
      <c r="B1" s="239"/>
      <c r="C1" s="239"/>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39"/>
      <c r="AG1" s="239"/>
      <c r="AH1" s="239"/>
      <c r="AI1" s="239"/>
    </row>
    <row r="2" spans="1:35" s="2" customFormat="1" ht="14.25">
      <c r="C2" s="3"/>
      <c r="D2" s="3"/>
    </row>
    <row r="3" spans="1:35" s="2" customFormat="1" ht="14.25">
      <c r="A3" s="177" t="s">
        <v>305</v>
      </c>
      <c r="B3" s="177"/>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row>
    <row r="4" spans="1:35" s="2" customFormat="1" ht="14.25">
      <c r="A4" s="177" t="s">
        <v>232</v>
      </c>
      <c r="B4" s="177"/>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row>
    <row r="5" spans="1:35" s="2" customFormat="1" ht="14.2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spans="1:35" s="2" customFormat="1" ht="14.25">
      <c r="A6" s="117"/>
      <c r="C6" s="117"/>
      <c r="D6" s="117"/>
      <c r="E6" s="117"/>
      <c r="F6" s="117"/>
      <c r="G6" s="117"/>
      <c r="H6" s="117"/>
      <c r="I6" s="117"/>
      <c r="J6" s="117"/>
      <c r="K6" s="117"/>
      <c r="L6" s="117"/>
      <c r="M6" s="117"/>
      <c r="N6" s="117"/>
      <c r="O6" s="117"/>
      <c r="P6" s="117"/>
      <c r="Q6" s="117"/>
      <c r="R6" s="117"/>
      <c r="S6" s="117"/>
      <c r="T6" s="117"/>
      <c r="U6" s="117"/>
      <c r="V6" s="117"/>
      <c r="W6" s="117"/>
      <c r="X6" s="117" t="s">
        <v>13</v>
      </c>
      <c r="Y6" s="117"/>
      <c r="Z6" s="240" t="str">
        <f>IF('0申請書作成シート'!$M$50="","",'0申請書作成シート'!$M$50)</f>
        <v/>
      </c>
      <c r="AA6" s="240"/>
      <c r="AB6" s="117" t="s">
        <v>14</v>
      </c>
      <c r="AC6" s="240" t="str">
        <f>IF('0申請書作成シート'!$Q$50="","",'0申請書作成シート'!$Q$50)</f>
        <v/>
      </c>
      <c r="AD6" s="240"/>
      <c r="AE6" s="2" t="s">
        <v>15</v>
      </c>
      <c r="AF6" s="240" t="str">
        <f>IF('0申請書作成シート'!$U$50="","",'0申請書作成シート'!$U$50)</f>
        <v/>
      </c>
      <c r="AG6" s="240"/>
      <c r="AH6" s="2" t="s">
        <v>16</v>
      </c>
    </row>
    <row r="7" spans="1:35" s="2" customFormat="1" ht="14.25">
      <c r="A7" s="117" t="s">
        <v>72</v>
      </c>
      <c r="C7" s="117"/>
      <c r="D7" s="117"/>
      <c r="E7" s="117"/>
      <c r="F7" s="117"/>
      <c r="G7" s="117"/>
      <c r="H7" s="117"/>
      <c r="I7" s="117"/>
      <c r="J7" s="117"/>
      <c r="K7" s="117"/>
      <c r="L7" s="117"/>
      <c r="M7" s="117"/>
      <c r="N7" s="117"/>
      <c r="O7" s="117"/>
      <c r="P7" s="117"/>
      <c r="Q7" s="117"/>
      <c r="R7" s="117"/>
      <c r="S7" s="117"/>
      <c r="T7" s="117"/>
      <c r="U7" s="117"/>
      <c r="V7" s="117"/>
      <c r="W7" s="117"/>
      <c r="X7" s="117"/>
      <c r="Y7" s="117"/>
      <c r="Z7" s="3"/>
      <c r="AA7" s="3"/>
      <c r="AB7" s="117"/>
      <c r="AC7" s="3"/>
      <c r="AD7" s="3"/>
      <c r="AF7" s="3"/>
      <c r="AG7" s="3"/>
    </row>
    <row r="8" spans="1:35" s="2" customFormat="1" ht="14.25">
      <c r="A8" s="117" t="s">
        <v>279</v>
      </c>
      <c r="C8" s="117"/>
      <c r="D8" s="117"/>
      <c r="E8" s="117"/>
      <c r="L8" s="117"/>
      <c r="M8" s="117"/>
      <c r="N8" s="117"/>
    </row>
    <row r="9" spans="1:35" s="2" customFormat="1" ht="14.25">
      <c r="A9" s="117"/>
      <c r="C9" s="117"/>
      <c r="D9" s="117"/>
      <c r="E9" s="117"/>
      <c r="L9" s="117"/>
      <c r="M9" s="117"/>
      <c r="N9" s="117"/>
    </row>
    <row r="10" spans="1:35" s="2" customFormat="1" ht="14.25">
      <c r="A10" s="117"/>
      <c r="B10" s="117" t="s">
        <v>117</v>
      </c>
      <c r="C10" s="117"/>
      <c r="D10" s="117"/>
      <c r="E10" s="117"/>
      <c r="L10" s="117"/>
      <c r="M10" s="117"/>
      <c r="N10" s="117"/>
    </row>
    <row r="11" spans="1:35" s="2" customFormat="1" ht="14.25">
      <c r="A11" s="117"/>
      <c r="B11" s="117"/>
      <c r="C11" s="117"/>
      <c r="D11" s="117"/>
      <c r="E11" s="117"/>
      <c r="L11" s="117"/>
      <c r="M11" s="117"/>
      <c r="N11" s="117"/>
    </row>
    <row r="12" spans="1:35" s="2" customFormat="1" ht="14.25">
      <c r="A12" s="2" t="s">
        <v>19</v>
      </c>
    </row>
    <row r="13" spans="1:35" s="2" customFormat="1" ht="29.25" customHeight="1">
      <c r="A13" s="241"/>
      <c r="B13" s="241"/>
      <c r="C13" s="241"/>
      <c r="D13" s="241"/>
      <c r="E13" s="241"/>
      <c r="F13" s="241"/>
      <c r="G13" s="241"/>
      <c r="H13" s="241"/>
      <c r="I13" s="105"/>
      <c r="J13" s="242"/>
      <c r="K13" s="242"/>
      <c r="L13" s="242"/>
      <c r="M13" s="242"/>
      <c r="N13" s="243"/>
      <c r="O13" s="243"/>
      <c r="P13" s="243"/>
      <c r="Q13" s="243"/>
      <c r="R13" s="243"/>
      <c r="S13" s="243"/>
      <c r="T13" s="243"/>
      <c r="U13" s="243"/>
      <c r="V13" s="243"/>
      <c r="W13" s="243"/>
      <c r="X13" s="243"/>
      <c r="Y13" s="243"/>
      <c r="Z13" s="243"/>
      <c r="AA13" s="243"/>
      <c r="AB13" s="243"/>
      <c r="AC13" s="243"/>
      <c r="AD13" s="243"/>
      <c r="AE13" s="243"/>
      <c r="AF13" s="243"/>
      <c r="AG13" s="243"/>
      <c r="AH13" s="243"/>
      <c r="AI13" s="243"/>
    </row>
    <row r="14" spans="1:35" s="2" customFormat="1" ht="28.5" customHeight="1">
      <c r="A14" s="177"/>
      <c r="B14" s="177"/>
      <c r="C14" s="177"/>
      <c r="D14" s="177"/>
      <c r="E14" s="177"/>
      <c r="F14" s="177"/>
      <c r="G14" s="177"/>
      <c r="H14" s="177"/>
      <c r="I14" s="234"/>
      <c r="J14" s="234"/>
      <c r="K14" s="234"/>
      <c r="L14" s="234"/>
      <c r="M14" s="234"/>
      <c r="N14" s="234"/>
      <c r="O14" s="234"/>
      <c r="P14" s="234"/>
      <c r="Q14" s="234"/>
      <c r="R14" s="234"/>
      <c r="S14" s="234"/>
      <c r="T14" s="234"/>
      <c r="U14" s="234"/>
      <c r="V14" s="234"/>
      <c r="W14" s="234"/>
      <c r="X14" s="234"/>
      <c r="Y14" s="234"/>
      <c r="Z14" s="234"/>
      <c r="AA14" s="234"/>
      <c r="AB14" s="235"/>
      <c r="AC14" s="235"/>
      <c r="AD14" s="235"/>
      <c r="AE14" s="235"/>
      <c r="AF14" s="235"/>
      <c r="AG14" s="235"/>
      <c r="AH14" s="235"/>
      <c r="AI14" s="235"/>
    </row>
    <row r="15" spans="1:35" s="2" customFormat="1" ht="14.25">
      <c r="A15" s="177"/>
      <c r="B15" s="177"/>
      <c r="C15" s="177"/>
      <c r="D15" s="177"/>
      <c r="E15" s="177"/>
      <c r="F15" s="177"/>
      <c r="G15" s="177"/>
      <c r="H15" s="177"/>
      <c r="I15" s="177"/>
      <c r="J15" s="177"/>
      <c r="K15" s="177"/>
      <c r="L15" s="177"/>
      <c r="M15" s="234"/>
      <c r="N15" s="234"/>
      <c r="O15" s="234"/>
      <c r="P15" s="234"/>
      <c r="Q15" s="234"/>
      <c r="R15" s="234"/>
      <c r="S15" s="234"/>
      <c r="T15" s="234"/>
      <c r="U15" s="234"/>
      <c r="V15" s="177"/>
      <c r="W15" s="177"/>
      <c r="X15" s="177"/>
      <c r="Y15" s="177"/>
      <c r="Z15" s="234"/>
      <c r="AA15" s="234"/>
      <c r="AB15" s="234"/>
      <c r="AC15" s="234"/>
      <c r="AD15" s="234"/>
      <c r="AE15" s="234"/>
      <c r="AF15" s="234"/>
      <c r="AG15" s="234"/>
      <c r="AH15" s="234"/>
      <c r="AI15" s="234"/>
    </row>
    <row r="16" spans="1:35" s="2" customFormat="1" ht="14.25">
      <c r="A16" s="177"/>
      <c r="B16" s="177"/>
      <c r="C16" s="177"/>
      <c r="D16" s="177"/>
      <c r="E16" s="177"/>
      <c r="F16" s="177"/>
      <c r="G16" s="177"/>
      <c r="H16" s="177"/>
      <c r="I16" s="177"/>
      <c r="J16" s="177"/>
      <c r="K16" s="177"/>
      <c r="L16" s="177"/>
      <c r="M16" s="234"/>
      <c r="N16" s="234"/>
      <c r="O16" s="234"/>
      <c r="P16" s="234"/>
      <c r="Q16" s="234"/>
      <c r="R16" s="234"/>
      <c r="S16" s="234"/>
      <c r="T16" s="234"/>
      <c r="U16" s="234"/>
      <c r="V16" s="177"/>
      <c r="W16" s="177"/>
      <c r="X16" s="177"/>
      <c r="Y16" s="177"/>
      <c r="Z16" s="234"/>
      <c r="AA16" s="234"/>
      <c r="AB16" s="234"/>
      <c r="AC16" s="234"/>
      <c r="AD16" s="234"/>
      <c r="AE16" s="234"/>
      <c r="AF16" s="234"/>
      <c r="AG16" s="234"/>
      <c r="AH16" s="234"/>
      <c r="AI16" s="234"/>
    </row>
    <row r="17" spans="1:35" s="2" customFormat="1" ht="24.75" customHeight="1">
      <c r="A17" s="177"/>
      <c r="B17" s="177"/>
      <c r="C17" s="177"/>
      <c r="D17" s="177"/>
      <c r="E17" s="177"/>
      <c r="F17" s="177"/>
      <c r="G17" s="177"/>
      <c r="H17" s="177"/>
      <c r="I17" s="177"/>
      <c r="J17" s="177"/>
      <c r="K17" s="177"/>
      <c r="L17" s="177"/>
      <c r="M17" s="234"/>
      <c r="N17" s="234"/>
      <c r="O17" s="234"/>
      <c r="P17" s="234"/>
      <c r="Q17" s="234"/>
      <c r="R17" s="234"/>
      <c r="S17" s="234"/>
      <c r="T17" s="234"/>
      <c r="U17" s="234"/>
      <c r="V17" s="177"/>
      <c r="W17" s="177"/>
      <c r="X17" s="177"/>
      <c r="Y17" s="177"/>
      <c r="Z17" s="234"/>
      <c r="AA17" s="234"/>
      <c r="AB17" s="234"/>
      <c r="AC17" s="234"/>
      <c r="AD17" s="234"/>
      <c r="AE17" s="234"/>
      <c r="AF17" s="234"/>
      <c r="AG17" s="234"/>
      <c r="AH17" s="234"/>
      <c r="AI17" s="234"/>
    </row>
    <row r="18" spans="1:35" s="2" customFormat="1" ht="14.25">
      <c r="A18" s="117"/>
      <c r="B18" s="117"/>
      <c r="C18" s="117"/>
      <c r="D18" s="117"/>
      <c r="E18" s="117"/>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row>
    <row r="19" spans="1:35" s="2" customFormat="1" ht="14.25">
      <c r="A19" s="34" t="s">
        <v>213</v>
      </c>
    </row>
    <row r="20" spans="1:35" s="2" customFormat="1" ht="15.75" customHeight="1">
      <c r="A20" s="205" t="s">
        <v>18</v>
      </c>
      <c r="B20" s="224"/>
      <c r="C20" s="224"/>
      <c r="D20" s="224"/>
      <c r="E20" s="224"/>
      <c r="F20" s="224"/>
      <c r="G20" s="224"/>
      <c r="H20" s="224"/>
      <c r="I20" s="206"/>
      <c r="J20" s="174" t="s">
        <v>214</v>
      </c>
      <c r="K20" s="175"/>
      <c r="L20" s="175"/>
      <c r="M20" s="176"/>
      <c r="N20" s="221" t="s">
        <v>2</v>
      </c>
      <c r="O20" s="222"/>
      <c r="P20" s="222"/>
      <c r="Q20" s="222"/>
      <c r="R20" s="222"/>
      <c r="S20" s="223"/>
      <c r="T20" s="205" t="s">
        <v>3</v>
      </c>
      <c r="U20" s="224"/>
      <c r="V20" s="224"/>
      <c r="W20" s="224"/>
      <c r="X20" s="224"/>
      <c r="Y20" s="206"/>
      <c r="Z20" s="192"/>
      <c r="AA20" s="192"/>
      <c r="AB20" s="192"/>
      <c r="AC20" s="192"/>
      <c r="AD20" s="192"/>
      <c r="AE20" s="192"/>
      <c r="AF20" s="192"/>
      <c r="AG20" s="192"/>
      <c r="AH20" s="192"/>
      <c r="AI20" s="192"/>
    </row>
    <row r="21" spans="1:35" s="2" customFormat="1" ht="15.75" customHeight="1">
      <c r="A21" s="183" t="s">
        <v>5</v>
      </c>
      <c r="B21" s="184"/>
      <c r="C21" s="184"/>
      <c r="D21" s="185"/>
      <c r="E21" s="180" t="s">
        <v>42</v>
      </c>
      <c r="F21" s="181"/>
      <c r="G21" s="181"/>
      <c r="H21" s="181"/>
      <c r="I21" s="182"/>
      <c r="J21" s="236">
        <f>'0申請書作成シート'!AM124</f>
        <v>0</v>
      </c>
      <c r="K21" s="237"/>
      <c r="L21" s="237"/>
      <c r="M21" s="238"/>
      <c r="N21" s="193">
        <v>400</v>
      </c>
      <c r="O21" s="194"/>
      <c r="P21" s="194"/>
      <c r="Q21" s="194"/>
      <c r="R21" s="133" t="s">
        <v>0</v>
      </c>
      <c r="S21" s="12"/>
      <c r="T21" s="193">
        <f>J21*N21</f>
        <v>0</v>
      </c>
      <c r="U21" s="194"/>
      <c r="V21" s="194"/>
      <c r="W21" s="194"/>
      <c r="X21" s="133" t="s">
        <v>0</v>
      </c>
      <c r="Y21" s="12"/>
      <c r="Z21" s="192"/>
      <c r="AA21" s="192"/>
      <c r="AB21" s="192"/>
      <c r="AC21" s="192"/>
      <c r="AD21" s="192"/>
      <c r="AE21" s="192"/>
      <c r="AF21" s="192"/>
      <c r="AG21" s="192"/>
      <c r="AH21" s="192"/>
      <c r="AI21" s="192"/>
    </row>
    <row r="22" spans="1:35" s="2" customFormat="1" ht="15.75" customHeight="1">
      <c r="A22" s="186"/>
      <c r="B22" s="187"/>
      <c r="C22" s="187"/>
      <c r="D22" s="188"/>
      <c r="E22" s="180" t="s">
        <v>43</v>
      </c>
      <c r="F22" s="181"/>
      <c r="G22" s="181"/>
      <c r="H22" s="181"/>
      <c r="I22" s="182"/>
      <c r="J22" s="236">
        <f>'0申請書作成シート'!$AM$125</f>
        <v>0</v>
      </c>
      <c r="K22" s="237"/>
      <c r="L22" s="237"/>
      <c r="M22" s="238"/>
      <c r="N22" s="193">
        <v>250</v>
      </c>
      <c r="O22" s="194"/>
      <c r="P22" s="194"/>
      <c r="Q22" s="194"/>
      <c r="R22" s="133" t="s">
        <v>0</v>
      </c>
      <c r="S22" s="12"/>
      <c r="T22" s="193">
        <f>J22*N22</f>
        <v>0</v>
      </c>
      <c r="U22" s="194"/>
      <c r="V22" s="194"/>
      <c r="W22" s="194"/>
      <c r="X22" s="133" t="s">
        <v>0</v>
      </c>
      <c r="Y22" s="12"/>
      <c r="Z22" s="192"/>
      <c r="AA22" s="192"/>
      <c r="AB22" s="192"/>
      <c r="AC22" s="192"/>
      <c r="AD22" s="192"/>
      <c r="AE22" s="192"/>
      <c r="AF22" s="192"/>
      <c r="AG22" s="192"/>
      <c r="AH22" s="192"/>
      <c r="AI22" s="192"/>
    </row>
    <row r="23" spans="1:35" s="2" customFormat="1" ht="15.75" customHeight="1">
      <c r="A23" s="189"/>
      <c r="B23" s="190"/>
      <c r="C23" s="190"/>
      <c r="D23" s="191"/>
      <c r="E23" s="180" t="s">
        <v>44</v>
      </c>
      <c r="F23" s="181"/>
      <c r="G23" s="181"/>
      <c r="H23" s="181"/>
      <c r="I23" s="182"/>
      <c r="J23" s="231">
        <f>'0申請書作成シート'!$AM$126</f>
        <v>0</v>
      </c>
      <c r="K23" s="232"/>
      <c r="L23" s="232"/>
      <c r="M23" s="233"/>
      <c r="N23" s="193">
        <v>150</v>
      </c>
      <c r="O23" s="194"/>
      <c r="P23" s="194"/>
      <c r="Q23" s="194"/>
      <c r="R23" s="133" t="s">
        <v>0</v>
      </c>
      <c r="S23" s="12"/>
      <c r="T23" s="193">
        <f>J23*N23</f>
        <v>0</v>
      </c>
      <c r="U23" s="194"/>
      <c r="V23" s="194"/>
      <c r="W23" s="194"/>
      <c r="X23" s="133" t="s">
        <v>0</v>
      </c>
      <c r="Y23" s="12"/>
      <c r="Z23" s="192"/>
      <c r="AA23" s="192"/>
      <c r="AB23" s="192"/>
      <c r="AC23" s="192"/>
      <c r="AD23" s="192"/>
      <c r="AE23" s="192"/>
      <c r="AF23" s="192"/>
      <c r="AG23" s="192"/>
      <c r="AH23" s="192"/>
      <c r="AI23" s="192"/>
    </row>
    <row r="24" spans="1:35" s="2" customFormat="1" ht="15.75" customHeight="1">
      <c r="A24" s="225" t="s">
        <v>4</v>
      </c>
      <c r="B24" s="226"/>
      <c r="C24" s="226"/>
      <c r="D24" s="226"/>
      <c r="E24" s="226"/>
      <c r="F24" s="226"/>
      <c r="G24" s="226"/>
      <c r="H24" s="226"/>
      <c r="I24" s="227"/>
      <c r="J24" s="236">
        <f>'0申請書作成シート'!$AM$127</f>
        <v>0</v>
      </c>
      <c r="K24" s="237"/>
      <c r="L24" s="237"/>
      <c r="M24" s="238"/>
      <c r="N24" s="193">
        <v>120</v>
      </c>
      <c r="O24" s="194"/>
      <c r="P24" s="194"/>
      <c r="Q24" s="194"/>
      <c r="R24" s="133" t="s">
        <v>0</v>
      </c>
      <c r="S24" s="12"/>
      <c r="T24" s="193">
        <f>J24*N24</f>
        <v>0</v>
      </c>
      <c r="U24" s="194"/>
      <c r="V24" s="194"/>
      <c r="W24" s="194"/>
      <c r="X24" s="133" t="s">
        <v>0</v>
      </c>
      <c r="Y24" s="12"/>
      <c r="Z24" s="192"/>
      <c r="AA24" s="192"/>
      <c r="AB24" s="192"/>
      <c r="AC24" s="192"/>
      <c r="AD24" s="192"/>
      <c r="AE24" s="192"/>
      <c r="AF24" s="192"/>
      <c r="AG24" s="192"/>
      <c r="AH24" s="192"/>
      <c r="AI24" s="192"/>
    </row>
    <row r="25" spans="1:35" s="2" customFormat="1" ht="15.75" customHeight="1" thickBot="1">
      <c r="A25" s="228" t="s">
        <v>45</v>
      </c>
      <c r="B25" s="229"/>
      <c r="C25" s="229"/>
      <c r="D25" s="229"/>
      <c r="E25" s="229"/>
      <c r="F25" s="229"/>
      <c r="G25" s="229"/>
      <c r="H25" s="229"/>
      <c r="I25" s="230"/>
      <c r="J25" s="218">
        <f>'0申請書作成シート'!$AM$128</f>
        <v>0</v>
      </c>
      <c r="K25" s="219"/>
      <c r="L25" s="219"/>
      <c r="M25" s="220"/>
      <c r="N25" s="197">
        <v>60</v>
      </c>
      <c r="O25" s="198"/>
      <c r="P25" s="198"/>
      <c r="Q25" s="198"/>
      <c r="R25" s="198" t="s">
        <v>0</v>
      </c>
      <c r="S25" s="214"/>
      <c r="T25" s="197">
        <f>J25*N25</f>
        <v>0</v>
      </c>
      <c r="U25" s="198"/>
      <c r="V25" s="198"/>
      <c r="W25" s="198"/>
      <c r="X25" s="198" t="s">
        <v>0</v>
      </c>
      <c r="Y25" s="214"/>
      <c r="Z25" s="192"/>
      <c r="AA25" s="192"/>
      <c r="AB25" s="192"/>
      <c r="AC25" s="192"/>
      <c r="AD25" s="192"/>
      <c r="AE25" s="192"/>
      <c r="AF25" s="192"/>
      <c r="AG25" s="192"/>
      <c r="AH25" s="192"/>
      <c r="AI25" s="192"/>
    </row>
    <row r="26" spans="1:35" s="2" customFormat="1" ht="15.75" customHeight="1" thickBot="1">
      <c r="A26" s="215" t="s">
        <v>215</v>
      </c>
      <c r="B26" s="216"/>
      <c r="C26" s="216"/>
      <c r="D26" s="216"/>
      <c r="E26" s="216"/>
      <c r="F26" s="216"/>
      <c r="G26" s="216"/>
      <c r="H26" s="216"/>
      <c r="I26" s="216"/>
      <c r="J26" s="216"/>
      <c r="K26" s="216"/>
      <c r="L26" s="216"/>
      <c r="M26" s="216"/>
      <c r="N26" s="216"/>
      <c r="O26" s="216"/>
      <c r="P26" s="216"/>
      <c r="Q26" s="216"/>
      <c r="R26" s="216"/>
      <c r="S26" s="217"/>
      <c r="T26" s="195">
        <f>SUM(T21:W25)</f>
        <v>0</v>
      </c>
      <c r="U26" s="196"/>
      <c r="V26" s="196"/>
      <c r="W26" s="196"/>
      <c r="X26" s="134" t="s">
        <v>0</v>
      </c>
      <c r="Y26" s="118"/>
      <c r="Z26" s="192"/>
      <c r="AA26" s="192"/>
      <c r="AB26" s="192"/>
      <c r="AC26" s="192"/>
      <c r="AD26" s="192"/>
      <c r="AE26" s="192"/>
      <c r="AF26" s="192"/>
      <c r="AG26" s="192"/>
      <c r="AH26" s="192"/>
      <c r="AI26" s="192"/>
    </row>
    <row r="27" spans="1:35" s="2" customFormat="1" ht="15.75" customHeight="1">
      <c r="A27" s="119"/>
      <c r="B27" s="119"/>
      <c r="Z27" s="192"/>
      <c r="AA27" s="192"/>
      <c r="AB27" s="192"/>
      <c r="AC27" s="192"/>
      <c r="AD27" s="192"/>
      <c r="AE27" s="192"/>
      <c r="AF27" s="192"/>
      <c r="AG27" s="192"/>
      <c r="AH27" s="192"/>
      <c r="AI27" s="192"/>
    </row>
    <row r="28" spans="1:35" s="2" customFormat="1" ht="14.25">
      <c r="A28" s="2" t="s">
        <v>113</v>
      </c>
    </row>
    <row r="29" spans="1:35" s="2" customFormat="1" ht="18" customHeight="1">
      <c r="A29" s="179"/>
      <c r="B29" s="179"/>
      <c r="C29" s="179"/>
      <c r="D29" s="179"/>
      <c r="E29" s="179"/>
      <c r="F29" s="178"/>
      <c r="G29" s="178"/>
      <c r="H29" s="178"/>
      <c r="I29" s="178"/>
      <c r="J29" s="178"/>
      <c r="K29" s="178"/>
      <c r="L29" s="178"/>
      <c r="M29" s="178"/>
      <c r="N29" s="178"/>
      <c r="O29" s="177"/>
      <c r="P29" s="177"/>
      <c r="Q29" s="177"/>
      <c r="R29" s="178"/>
      <c r="S29" s="178"/>
      <c r="T29" s="178"/>
      <c r="U29" s="178"/>
      <c r="V29" s="178"/>
      <c r="W29" s="178"/>
      <c r="X29" s="178"/>
      <c r="Y29" s="178"/>
      <c r="Z29" s="178"/>
      <c r="AA29" s="177"/>
      <c r="AB29" s="177"/>
      <c r="AC29" s="177"/>
      <c r="AD29" s="177"/>
      <c r="AE29" s="178"/>
      <c r="AF29" s="178"/>
      <c r="AG29" s="178"/>
      <c r="AH29" s="178"/>
      <c r="AI29" s="178"/>
    </row>
    <row r="30" spans="1:35" s="2" customFormat="1" ht="18" customHeight="1">
      <c r="A30" s="179"/>
      <c r="B30" s="179"/>
      <c r="C30" s="179"/>
      <c r="D30" s="179"/>
      <c r="E30" s="179"/>
      <c r="F30" s="179"/>
      <c r="G30" s="179"/>
      <c r="H30" s="120"/>
      <c r="I30" s="121"/>
      <c r="J30" s="121"/>
      <c r="K30" s="121"/>
      <c r="L30" s="177"/>
      <c r="M30" s="177"/>
      <c r="N30" s="177"/>
      <c r="O30" s="177"/>
      <c r="P30" s="177"/>
      <c r="Q30" s="121"/>
      <c r="R30" s="121"/>
      <c r="S30" s="121"/>
      <c r="T30" s="177"/>
      <c r="U30" s="177"/>
      <c r="V30" s="177"/>
      <c r="W30" s="177"/>
      <c r="X30" s="177"/>
      <c r="Y30" s="177"/>
      <c r="Z30" s="177"/>
      <c r="AA30" s="177"/>
      <c r="AB30" s="177"/>
      <c r="AC30" s="121"/>
      <c r="AD30" s="121"/>
      <c r="AE30" s="121"/>
      <c r="AF30" s="121"/>
      <c r="AG30" s="121"/>
      <c r="AH30" s="121"/>
      <c r="AI30" s="121"/>
    </row>
    <row r="31" spans="1:35" s="2" customFormat="1" ht="18" customHeight="1">
      <c r="A31" s="179"/>
      <c r="B31" s="179"/>
      <c r="C31" s="179"/>
      <c r="D31" s="179"/>
      <c r="E31" s="179"/>
      <c r="F31" s="179"/>
      <c r="G31" s="179"/>
      <c r="H31" s="179"/>
      <c r="I31" s="179"/>
      <c r="J31" s="179"/>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row>
    <row r="32" spans="1:35" s="2" customFormat="1" ht="18" customHeight="1">
      <c r="A32" s="179"/>
      <c r="B32" s="179"/>
      <c r="C32" s="179"/>
      <c r="D32" s="179"/>
      <c r="E32" s="179"/>
      <c r="F32" s="179"/>
      <c r="G32" s="179"/>
      <c r="H32" s="179"/>
      <c r="I32" s="179"/>
      <c r="J32" s="179"/>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row>
    <row r="33" spans="1:35" s="2" customFormat="1" ht="14.25">
      <c r="A33" s="210" t="s">
        <v>26</v>
      </c>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c r="AG33" s="210"/>
      <c r="AH33" s="210"/>
      <c r="AI33" s="210"/>
    </row>
    <row r="34" spans="1:35" s="2" customFormat="1" ht="14.25">
      <c r="A34" s="210" t="s">
        <v>29</v>
      </c>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row>
    <row r="35" spans="1:35" s="2" customFormat="1" ht="14.25">
      <c r="A35" s="210" t="s">
        <v>28</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row>
    <row r="36" spans="1:35" s="2" customFormat="1" ht="16.5" customHeight="1">
      <c r="AI36" s="122"/>
    </row>
    <row r="37" spans="1:35" s="2" customFormat="1" ht="15" thickBot="1">
      <c r="A37" s="2" t="s">
        <v>115</v>
      </c>
    </row>
    <row r="38" spans="1:35" s="2" customFormat="1" ht="15" thickBot="1">
      <c r="A38" s="207" t="s">
        <v>37</v>
      </c>
      <c r="B38" s="208"/>
      <c r="C38" s="208"/>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11"/>
      <c r="AH38" s="212" t="str">
        <f>IF('0申請書作成シート'!$BD$11="","",'0申請書作成シート'!$BD$11)</f>
        <v/>
      </c>
      <c r="AI38" s="213"/>
    </row>
    <row r="39" spans="1:35" s="2" customFormat="1" ht="15" customHeight="1">
      <c r="A39" s="202" t="s">
        <v>36</v>
      </c>
      <c r="B39" s="203"/>
      <c r="C39" s="203"/>
      <c r="D39" s="203"/>
      <c r="E39" s="203"/>
      <c r="F39" s="203"/>
      <c r="G39" s="203"/>
      <c r="H39" s="203"/>
      <c r="I39" s="203"/>
      <c r="J39" s="203"/>
      <c r="K39" s="203"/>
      <c r="L39" s="203"/>
      <c r="M39" s="203"/>
      <c r="N39" s="203"/>
      <c r="O39" s="203"/>
      <c r="P39" s="203"/>
      <c r="Q39" s="203"/>
      <c r="R39" s="203"/>
      <c r="S39" s="203"/>
      <c r="T39" s="203"/>
      <c r="U39" s="203"/>
      <c r="V39" s="203"/>
      <c r="W39" s="203"/>
      <c r="X39" s="203"/>
      <c r="Y39" s="203"/>
      <c r="Z39" s="203"/>
      <c r="AA39" s="203"/>
      <c r="AB39" s="203"/>
      <c r="AC39" s="203"/>
      <c r="AD39" s="203"/>
      <c r="AE39" s="203"/>
      <c r="AF39" s="203"/>
      <c r="AG39" s="203"/>
      <c r="AH39" s="203"/>
      <c r="AI39" s="204"/>
    </row>
    <row r="40" spans="1:35" s="2" customFormat="1" ht="14.25">
      <c r="A40" s="202" t="s">
        <v>164</v>
      </c>
      <c r="B40" s="203"/>
      <c r="C40" s="203"/>
      <c r="D40" s="203"/>
      <c r="E40" s="203"/>
      <c r="F40" s="203"/>
      <c r="G40" s="203"/>
      <c r="H40" s="203"/>
      <c r="I40" s="203"/>
      <c r="J40" s="203"/>
      <c r="K40" s="203"/>
      <c r="L40" s="203"/>
      <c r="M40" s="203"/>
      <c r="N40" s="203"/>
      <c r="O40" s="203"/>
      <c r="P40" s="203"/>
      <c r="Q40" s="203"/>
      <c r="R40" s="203"/>
      <c r="S40" s="203"/>
      <c r="T40" s="203"/>
      <c r="U40" s="203"/>
      <c r="V40" s="203"/>
      <c r="W40" s="203"/>
      <c r="X40" s="203"/>
      <c r="Y40" s="203"/>
      <c r="Z40" s="203"/>
      <c r="AA40" s="203"/>
      <c r="AB40" s="203"/>
      <c r="AC40" s="203"/>
      <c r="AD40" s="203"/>
      <c r="AE40" s="203"/>
      <c r="AF40" s="203"/>
      <c r="AG40" s="203"/>
      <c r="AH40" s="203"/>
      <c r="AI40" s="204"/>
    </row>
    <row r="41" spans="1:35" s="2" customFormat="1" ht="14.25">
      <c r="A41" s="202" t="s">
        <v>50</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4"/>
    </row>
    <row r="42" spans="1:35" s="2" customFormat="1" ht="14.25">
      <c r="A42" s="202" t="s">
        <v>51</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4"/>
    </row>
    <row r="43" spans="1:35" s="2" customFormat="1" ht="14.25">
      <c r="A43" s="202" t="s">
        <v>90</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4"/>
    </row>
    <row r="44" spans="1:35" s="2" customFormat="1" ht="14.25">
      <c r="A44" s="202" t="s">
        <v>233</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4"/>
    </row>
    <row r="45" spans="1:35" s="2" customFormat="1" ht="14.25">
      <c r="A45" s="202" t="s">
        <v>49</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4"/>
    </row>
    <row r="46" spans="1:35" s="2" customFormat="1" ht="14.25">
      <c r="A46" s="202" t="s">
        <v>48</v>
      </c>
      <c r="B46" s="203"/>
      <c r="C46" s="203"/>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c r="AH46" s="203"/>
      <c r="AI46" s="204"/>
    </row>
    <row r="47" spans="1:35" ht="6" customHeight="1">
      <c r="A47" s="199"/>
      <c r="B47" s="200"/>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c r="AD47" s="200"/>
      <c r="AE47" s="200"/>
      <c r="AF47" s="200"/>
      <c r="AG47" s="200"/>
      <c r="AH47" s="200"/>
      <c r="AI47" s="201"/>
    </row>
    <row r="48" spans="1:35" s="2" customFormat="1" ht="7.5" customHeight="1">
      <c r="A48" s="35"/>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row>
    <row r="49" spans="1:35" s="2" customFormat="1" ht="14.25">
      <c r="A49" s="34" t="s">
        <v>116</v>
      </c>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row>
    <row r="50" spans="1:35" s="2" customFormat="1" ht="15.95" customHeight="1">
      <c r="A50" s="205" t="s">
        <v>35</v>
      </c>
      <c r="B50" s="206"/>
      <c r="C50" s="207" t="s">
        <v>27</v>
      </c>
      <c r="D50" s="208"/>
      <c r="E50" s="208"/>
      <c r="F50" s="208"/>
      <c r="G50" s="208"/>
      <c r="H50" s="208"/>
      <c r="I50" s="208"/>
      <c r="J50" s="208"/>
      <c r="K50" s="208"/>
      <c r="L50" s="208"/>
      <c r="M50" s="208"/>
      <c r="N50" s="208"/>
      <c r="O50" s="208"/>
      <c r="P50" s="208"/>
      <c r="Q50" s="208"/>
      <c r="R50" s="208"/>
      <c r="S50" s="208"/>
      <c r="T50" s="208"/>
      <c r="U50" s="208"/>
      <c r="V50" s="208"/>
      <c r="W50" s="208"/>
      <c r="X50" s="208"/>
      <c r="Y50" s="208"/>
      <c r="Z50" s="208"/>
      <c r="AA50" s="208"/>
      <c r="AB50" s="208"/>
      <c r="AC50" s="208"/>
      <c r="AD50" s="208"/>
      <c r="AE50" s="208"/>
      <c r="AF50" s="208"/>
      <c r="AG50" s="208"/>
      <c r="AH50" s="208"/>
      <c r="AI50" s="209"/>
    </row>
    <row r="51" spans="1:35" s="2" customFormat="1" ht="15.95" customHeight="1">
      <c r="A51" s="205" t="s">
        <v>35</v>
      </c>
      <c r="B51" s="206"/>
      <c r="C51" s="207" t="s">
        <v>172</v>
      </c>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9"/>
    </row>
    <row r="52" spans="1:35" s="2" customFormat="1" ht="15.95" customHeight="1">
      <c r="A52" s="205" t="s">
        <v>237</v>
      </c>
      <c r="B52" s="206"/>
      <c r="C52" s="207" t="s">
        <v>230</v>
      </c>
      <c r="D52" s="208"/>
      <c r="E52" s="208"/>
      <c r="F52" s="208"/>
      <c r="G52" s="208"/>
      <c r="H52" s="208"/>
      <c r="I52" s="208"/>
      <c r="J52" s="208"/>
      <c r="K52" s="208"/>
      <c r="L52" s="208"/>
      <c r="M52" s="208"/>
      <c r="N52" s="208"/>
      <c r="O52" s="208"/>
      <c r="P52" s="208"/>
      <c r="Q52" s="208"/>
      <c r="R52" s="208"/>
      <c r="S52" s="208"/>
      <c r="T52" s="208"/>
      <c r="U52" s="208"/>
      <c r="V52" s="208"/>
      <c r="W52" s="208"/>
      <c r="X52" s="208"/>
      <c r="Y52" s="208"/>
      <c r="Z52" s="208"/>
      <c r="AA52" s="208"/>
      <c r="AB52" s="208"/>
      <c r="AC52" s="208"/>
      <c r="AD52" s="208"/>
      <c r="AE52" s="208"/>
      <c r="AF52" s="208"/>
      <c r="AG52" s="208"/>
      <c r="AH52" s="208"/>
      <c r="AI52" s="209"/>
    </row>
    <row r="53" spans="1:35" s="2" customFormat="1" ht="18" customHeight="1">
      <c r="A53" s="35"/>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row>
    <row r="55" spans="1:35" ht="14.1" customHeight="1"/>
  </sheetData>
  <sheetProtection algorithmName="SHA-512" hashValue="v+SW8hE2SggupQFOT8A97sHuhPTW/2r/9HF9tGnYVVf55WL105jWEIgvi8XMJcRryaUpoNB46au2wXkbgBNgng==" saltValue="fvGxiqOz2UEMBMHwYgSkww==" spinCount="100000" sheet="1" selectLockedCells="1"/>
  <mergeCells count="87">
    <mergeCell ref="T25:W25"/>
    <mergeCell ref="J24:M24"/>
    <mergeCell ref="J21:M21"/>
    <mergeCell ref="J22:M22"/>
    <mergeCell ref="A1:AI1"/>
    <mergeCell ref="Z6:AA6"/>
    <mergeCell ref="AC6:AD6"/>
    <mergeCell ref="AF6:AG6"/>
    <mergeCell ref="A16:H16"/>
    <mergeCell ref="I16:L16"/>
    <mergeCell ref="M16:U16"/>
    <mergeCell ref="V16:Y16"/>
    <mergeCell ref="A13:H13"/>
    <mergeCell ref="J13:M13"/>
    <mergeCell ref="N13:AI13"/>
    <mergeCell ref="A14:H14"/>
    <mergeCell ref="A15:H15"/>
    <mergeCell ref="I15:L15"/>
    <mergeCell ref="M15:U15"/>
    <mergeCell ref="A3:AI3"/>
    <mergeCell ref="Z17:AI17"/>
    <mergeCell ref="A17:H17"/>
    <mergeCell ref="I17:L17"/>
    <mergeCell ref="M17:U17"/>
    <mergeCell ref="V17:Y17"/>
    <mergeCell ref="I14:AA14"/>
    <mergeCell ref="AB14:AI14"/>
    <mergeCell ref="V15:Y15"/>
    <mergeCell ref="Z15:AI15"/>
    <mergeCell ref="Z16:AI16"/>
    <mergeCell ref="A4:AI4"/>
    <mergeCell ref="R25:S25"/>
    <mergeCell ref="A26:S26"/>
    <mergeCell ref="X25:Y25"/>
    <mergeCell ref="J25:M25"/>
    <mergeCell ref="N20:S20"/>
    <mergeCell ref="T20:Y20"/>
    <mergeCell ref="A20:I20"/>
    <mergeCell ref="A24:I24"/>
    <mergeCell ref="A25:I25"/>
    <mergeCell ref="E21:I21"/>
    <mergeCell ref="J23:M23"/>
    <mergeCell ref="N21:Q21"/>
    <mergeCell ref="N23:Q23"/>
    <mergeCell ref="T23:W23"/>
    <mergeCell ref="T22:W22"/>
    <mergeCell ref="N22:Q22"/>
    <mergeCell ref="A52:B52"/>
    <mergeCell ref="C52:AI52"/>
    <mergeCell ref="A51:B51"/>
    <mergeCell ref="C51:AI51"/>
    <mergeCell ref="A31:J32"/>
    <mergeCell ref="A50:B50"/>
    <mergeCell ref="C50:AI50"/>
    <mergeCell ref="A33:AI33"/>
    <mergeCell ref="A34:AI34"/>
    <mergeCell ref="A35:AI35"/>
    <mergeCell ref="A40:AI40"/>
    <mergeCell ref="A46:AI46"/>
    <mergeCell ref="A42:AI42"/>
    <mergeCell ref="A38:AG38"/>
    <mergeCell ref="AH38:AI38"/>
    <mergeCell ref="A39:AI39"/>
    <mergeCell ref="T30:AB30"/>
    <mergeCell ref="A30:G30"/>
    <mergeCell ref="L30:P30"/>
    <mergeCell ref="A47:AI47"/>
    <mergeCell ref="A44:AI44"/>
    <mergeCell ref="A45:AI45"/>
    <mergeCell ref="A41:AI41"/>
    <mergeCell ref="A43:AI43"/>
    <mergeCell ref="J20:M20"/>
    <mergeCell ref="AA29:AD29"/>
    <mergeCell ref="AE29:AI29"/>
    <mergeCell ref="F29:N29"/>
    <mergeCell ref="A29:E29"/>
    <mergeCell ref="O29:Q29"/>
    <mergeCell ref="R29:Z29"/>
    <mergeCell ref="E22:I22"/>
    <mergeCell ref="E23:I23"/>
    <mergeCell ref="A21:D23"/>
    <mergeCell ref="Z20:AI27"/>
    <mergeCell ref="T21:W21"/>
    <mergeCell ref="N24:Q24"/>
    <mergeCell ref="T24:W24"/>
    <mergeCell ref="T26:W26"/>
    <mergeCell ref="N25:Q25"/>
  </mergeCells>
  <phoneticPr fontId="9"/>
  <dataValidations xWindow="1220" yWindow="375" count="8">
    <dataValidation type="list" allowBlank="1" showInputMessage="1" showErrorMessage="1" sqref="A50:B52" xr:uid="{FBB60AD2-CA6E-490E-84EC-021E7D0C20A7}">
      <formula1>"○"</formula1>
    </dataValidation>
    <dataValidation allowBlank="1" showInputMessage="1" showErrorMessage="1" promptTitle="法人名" prompt="法人名を記載してください。　　" sqref="I14:AA14" xr:uid="{7EDA5700-58CE-4848-B845-1816192D508B}"/>
    <dataValidation imeMode="off" allowBlank="1" showInputMessage="1" showErrorMessage="1" promptTitle="電話番号" prompt="連絡が取れる電話番号を記載してください。_x000a__x000a_" sqref="M17:U17" xr:uid="{8D404B53-E2D5-449D-A929-EB666211AB22}"/>
    <dataValidation imeMode="off" allowBlank="1" showInputMessage="1" showErrorMessage="1" promptTitle="E-mail" prompt="連絡が取れるメールアドレスを記載ください。" sqref="Z17:AI17" xr:uid="{6A5AC664-80E6-4FC6-8D0E-2756BE5F21E5}"/>
    <dataValidation allowBlank="1" showInputMessage="1" showErrorMessage="1" promptTitle="郵便番号" prompt="例：753-8501_x000a_のように記載してください。　　_x000a_" sqref="J13:M13" xr:uid="{3ABCF340-3011-4B5A-A64B-24951A61D638}"/>
    <dataValidation allowBlank="1" showErrorMessage="1" sqref="N13:AI13" xr:uid="{8567CBE8-99D9-45C2-9D6D-2FCF219C7251}"/>
    <dataValidation imeMode="hiragana" allowBlank="1" showInputMessage="1" showErrorMessage="1" sqref="Z6:AA7 AC6:AD7 AF6:AG7" xr:uid="{7CB1E709-6470-456C-B986-30FDD3CD2DC1}"/>
    <dataValidation allowBlank="1" sqref="J24:M25" xr:uid="{9EF0A0CA-6E1F-446D-BF19-37C590BC0872}"/>
  </dataValidations>
  <printOptions horizontalCentered="1"/>
  <pageMargins left="0.70866141732283472" right="0.70866141732283472" top="0.55118110236220474" bottom="0.55118110236220474" header="0.31496062992125984" footer="0.31496062992125984"/>
  <pageSetup paperSize="9"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I73"/>
  <sheetViews>
    <sheetView view="pageBreakPreview" zoomScaleNormal="100" zoomScaleSheetLayoutView="100" workbookViewId="0">
      <selection activeCell="H1" sqref="H1"/>
    </sheetView>
  </sheetViews>
  <sheetFormatPr defaultColWidth="5.75" defaultRowHeight="21" customHeight="1"/>
  <cols>
    <col min="1" max="1" width="5" style="1" bestFit="1" customWidth="1"/>
    <col min="2" max="2" width="36.875" style="1" customWidth="1"/>
    <col min="3" max="3" width="18.125" style="1" customWidth="1"/>
    <col min="4" max="4" width="9.125" style="1" customWidth="1"/>
    <col min="5" max="5" width="26.875" style="1" customWidth="1"/>
    <col min="6" max="6" width="9.875" style="1" customWidth="1"/>
    <col min="7" max="7" width="4.75" style="1" customWidth="1"/>
    <col min="8" max="8" width="9" style="1" customWidth="1"/>
    <col min="9" max="9" width="15" style="1" customWidth="1"/>
    <col min="10" max="10" width="5.75" style="1"/>
    <col min="11" max="11" width="8.375" style="1" customWidth="1"/>
    <col min="12" max="16384" width="5.75" style="1"/>
  </cols>
  <sheetData>
    <row r="1" spans="1:9" ht="20.25" customHeight="1">
      <c r="A1" s="36" t="s">
        <v>156</v>
      </c>
      <c r="B1" s="36"/>
      <c r="C1" s="5"/>
      <c r="D1" s="31"/>
      <c r="E1" s="31"/>
      <c r="F1" s="31"/>
      <c r="G1" s="31"/>
      <c r="H1" s="31"/>
      <c r="I1" s="31"/>
    </row>
    <row r="2" spans="1:9" ht="21" customHeight="1">
      <c r="B2" s="520" t="s">
        <v>281</v>
      </c>
      <c r="C2" s="520"/>
      <c r="D2" s="520"/>
      <c r="E2" s="520"/>
      <c r="F2" s="520"/>
      <c r="G2" s="520"/>
      <c r="H2" s="520"/>
      <c r="I2" s="520"/>
    </row>
    <row r="3" spans="1:9" ht="21" customHeight="1">
      <c r="A3" s="519" t="s">
        <v>30</v>
      </c>
      <c r="B3" s="519"/>
      <c r="C3" s="279" t="str">
        <f>IF('0申請書作成シート'!I55="","",'0申請書作成シート'!I55)</f>
        <v/>
      </c>
      <c r="D3" s="280"/>
      <c r="E3" s="280"/>
      <c r="F3" s="280"/>
      <c r="G3" s="280"/>
      <c r="H3" s="280"/>
      <c r="I3" s="281"/>
    </row>
    <row r="4" spans="1:9" ht="12">
      <c r="I4" s="122" t="s">
        <v>240</v>
      </c>
    </row>
    <row r="5" spans="1:9" ht="30.75" customHeight="1">
      <c r="A5" s="86" t="s">
        <v>33</v>
      </c>
      <c r="B5" s="136" t="s">
        <v>222</v>
      </c>
      <c r="C5" s="136" t="s">
        <v>31</v>
      </c>
      <c r="D5" s="87" t="s">
        <v>52</v>
      </c>
      <c r="E5" s="136" t="s">
        <v>1</v>
      </c>
      <c r="F5" s="517" t="s">
        <v>81</v>
      </c>
      <c r="G5" s="518"/>
      <c r="H5" s="136" t="s">
        <v>18</v>
      </c>
      <c r="I5" s="135" t="s">
        <v>166</v>
      </c>
    </row>
    <row r="6" spans="1:9" ht="17.25" customHeight="1">
      <c r="A6" s="88">
        <v>1</v>
      </c>
      <c r="B6" s="94" t="str" cm="1">
        <f t="array" ref="B6">_xlfn.SINGLE(IF(ROW(A1)&gt;COUNTIF('0申請書作成シート'!$AT$72:$AT$121,"○"),"",INDEX('0申請書作成シート'!$C$72:$C$121,SMALL(INDEX(('0申請書作成シート'!$AT$72:$AT$121&lt;&gt;"○")*1000+ROW('0申請書作成シート'!$AT$72:$AT$121)-71,),ROW(A1)))))</f>
        <v/>
      </c>
      <c r="C6" s="125" t="str" cm="1">
        <f t="array" ref="C6">_xlfn.SINGLE(IF(ROW(B1)&gt;COUNTIF('0申請書作成シート'!$AT$72:$AT$121,"○"),"",INDEX('0申請書作成シート'!Q$72:Q$121,SMALL(INDEX(('0申請書作成シート'!$AT$72:$AT$121&lt;&gt;"○")*1000+ROW('0申請書作成シート'!$AT$72:$AT$121)-71,),ROW(B1)))))</f>
        <v/>
      </c>
      <c r="D6" s="98" t="str" cm="1">
        <f t="array" ref="D6">_xlfn.SINGLE(IF(ROW(C1)&gt;COUNTIF('0申請書作成シート'!$AT$72:$AT$121,"○"),"",INDEX('0申請書作成シート'!W$72:W$121,SMALL(INDEX(('0申請書作成シート'!$AT$72:$AT$121&lt;&gt;"○")*1000+ROW('0申請書作成シート'!$AT$72:$AT$121)-71,),ROW(C1)))))</f>
        <v/>
      </c>
      <c r="E6" s="90" t="str" cm="1">
        <f t="array" ref="E6">_xlfn.SINGLE(IF(ROW(D1)&gt;COUNTIF('0申請書作成シート'!$AT$72:$AT$121,"○"),"",INDEX('0申請書作成シート'!Z$72:Z$121,SMALL(INDEX(('0申請書作成シート'!$AT$72:$AT$121&lt;&gt;"○")*1000+ROW('0申請書作成シート'!$AT$72:$AT$121)-71,),ROW(D1)))))</f>
        <v/>
      </c>
      <c r="F6" s="99" t="str" cm="1">
        <f t="array" ref="F6">_xlfn.SINGLE(IF(ROW(E1)&gt;COUNTIF('0申請書作成シート'!$AT$72:$AT$121,"○"),"",INDEX('0申請書作成シート'!AH$72:AH$121,SMALL(INDEX(('0申請書作成シート'!$AT$72:$AT$121&lt;&gt;"○")*1000+ROW('0申請書作成シート'!$AT$72:$AT$121)-71,),ROW(E1)))))</f>
        <v/>
      </c>
      <c r="G6" s="89" t="str">
        <f>IF(E6="","",VLOOKUP(E6,リスト!A:D,3,FALSE))</f>
        <v/>
      </c>
      <c r="H6" s="90" t="str">
        <f>IF(E6="","",VLOOKUP(E6,リスト!A:D,2,FALSE))</f>
        <v/>
      </c>
      <c r="I6" s="91">
        <f>IF(F6="",0,IF(H6="通所系①",VLOOKUP(E6,リスト!A:E,4,FALSE),IF(H6="通所系②",VLOOKUP(E6,リスト!A:E,4,FALSE),IF(H6="訪問・相談系",VLOOKUP(E6,リスト!A:E,4,FALSE),IF(F6&gt;60,400,IF(F6&lt;41,150,250))))))</f>
        <v>0</v>
      </c>
    </row>
    <row r="7" spans="1:9" ht="17.25" customHeight="1">
      <c r="A7" s="92">
        <v>2</v>
      </c>
      <c r="B7" s="94" t="str" cm="1">
        <f t="array" ref="B7">_xlfn.SINGLE(IF(ROW(A2)&gt;COUNTIF('0申請書作成シート'!$AT$72:$AT$121,"○"),"",INDEX('0申請書作成シート'!$C$72:$C$121,SMALL(INDEX(('0申請書作成シート'!$AT$72:$AT$121&lt;&gt;"○")*1000+ROW('0申請書作成シート'!$AT$72:$AT$121)-71,),ROW(A2)))))</f>
        <v/>
      </c>
      <c r="C7" s="125" t="str" cm="1">
        <f t="array" ref="C7">_xlfn.SINGLE(IF(ROW(B2)&gt;COUNTIF('0申請書作成シート'!$AT$72:$AT$121,"○"),"",INDEX('0申請書作成シート'!Q$72:Q$121,SMALL(INDEX(('0申請書作成シート'!$AT$72:$AT$121&lt;&gt;"○")*1000+ROW('0申請書作成シート'!$AT$72:$AT$121)-71,),ROW(B2)))))</f>
        <v/>
      </c>
      <c r="D7" s="100" t="str" cm="1">
        <f t="array" ref="D7">_xlfn.SINGLE(IF(ROW(C2)&gt;COUNTIF('0申請書作成シート'!$AT$72:$AT$121,"○"),"",INDEX('0申請書作成シート'!W$72:W$121,SMALL(INDEX(('0申請書作成シート'!$AT$72:$AT$121&lt;&gt;"○")*1000+ROW('0申請書作成シート'!$AT$72:$AT$121)-71,),ROW(C2)))))</f>
        <v/>
      </c>
      <c r="E7" s="94" t="str" cm="1">
        <f t="array" ref="E7">_xlfn.SINGLE(IF(ROW(D2)&gt;COUNTIF('0申請書作成シート'!$AT$72:$AT$121,"○"),"",INDEX('0申請書作成シート'!Z$72:Z$121,SMALL(INDEX(('0申請書作成シート'!$AT$72:$AT$121&lt;&gt;"○")*1000+ROW('0申請書作成シート'!$AT$72:$AT$121)-71,),ROW(D2)))))</f>
        <v/>
      </c>
      <c r="F7" s="99" t="str" cm="1">
        <f t="array" ref="F7">_xlfn.SINGLE(IF(ROW(E2)&gt;COUNTIF('0申請書作成シート'!$AT$72:$AT$121,"○"),"",INDEX('0申請書作成シート'!AH$72:AH$121,SMALL(INDEX(('0申請書作成シート'!$AT$72:$AT$121&lt;&gt;"○")*1000+ROW('0申請書作成シート'!$AT$72:$AT$121)-71,),ROW(E2)))))</f>
        <v/>
      </c>
      <c r="G7" s="93" t="str">
        <f>IF(E7="","",VLOOKUP(E7,リスト!A:D,3,FALSE))</f>
        <v/>
      </c>
      <c r="H7" s="94" t="str">
        <f>IF(E7="","",VLOOKUP(E7,リスト!A:D,2,FALSE))</f>
        <v/>
      </c>
      <c r="I7" s="91">
        <f>IF(F7="",0,IF(H7="通所系①",VLOOKUP(E7,リスト!A:E,4,FALSE),IF(H7="通所系②",VLOOKUP(E7,リスト!A:E,4,FALSE),IF(H7="訪問・相談系",VLOOKUP(E7,リスト!A:E,4,FALSE),IF(F7&gt;60,400,IF(F7&lt;41,150,250))))))</f>
        <v>0</v>
      </c>
    </row>
    <row r="8" spans="1:9" ht="17.25" customHeight="1">
      <c r="A8" s="92">
        <v>3</v>
      </c>
      <c r="B8" s="94" t="str" cm="1">
        <f t="array" ref="B8">_xlfn.SINGLE(IF(ROW(A3)&gt;COUNTIF('0申請書作成シート'!$AT$72:$AT$121,"○"),"",INDEX('0申請書作成シート'!$C$72:$C$121,SMALL(INDEX(('0申請書作成シート'!$AT$72:$AT$121&lt;&gt;"○")*1000+ROW('0申請書作成シート'!$AT$72:$AT$121)-71,),ROW(A3)))))</f>
        <v/>
      </c>
      <c r="C8" s="125" t="str" cm="1">
        <f t="array" ref="C8">_xlfn.SINGLE(IF(ROW(B3)&gt;COUNTIF('0申請書作成シート'!$AT$72:$AT$121,"○"),"",INDEX('0申請書作成シート'!Q$72:Q$121,SMALL(INDEX(('0申請書作成シート'!$AT$72:$AT$121&lt;&gt;"○")*1000+ROW('0申請書作成シート'!$AT$72:$AT$121)-71,),ROW(B3)))))</f>
        <v/>
      </c>
      <c r="D8" s="100" t="str" cm="1">
        <f t="array" ref="D8">_xlfn.SINGLE(IF(ROW(C3)&gt;COUNTIF('0申請書作成シート'!$AT$72:$AT$121,"○"),"",INDEX('0申請書作成シート'!W$72:W$121,SMALL(INDEX(('0申請書作成シート'!$AT$72:$AT$121&lt;&gt;"○")*1000+ROW('0申請書作成シート'!$AT$72:$AT$121)-71,),ROW(C3)))))</f>
        <v/>
      </c>
      <c r="E8" s="94" t="str" cm="1">
        <f t="array" ref="E8">_xlfn.SINGLE(IF(ROW(D3)&gt;COUNTIF('0申請書作成シート'!$AT$72:$AT$121,"○"),"",INDEX('0申請書作成シート'!Z$72:Z$121,SMALL(INDEX(('0申請書作成シート'!$AT$72:$AT$121&lt;&gt;"○")*1000+ROW('0申請書作成シート'!$AT$72:$AT$121)-71,),ROW(D3)))))</f>
        <v/>
      </c>
      <c r="F8" s="99" t="str" cm="1">
        <f t="array" ref="F8">_xlfn.SINGLE(IF(ROW(E3)&gt;COUNTIF('0申請書作成シート'!$AT$72:$AT$121,"○"),"",INDEX('0申請書作成シート'!AH$72:AH$121,SMALL(INDEX(('0申請書作成シート'!$AT$72:$AT$121&lt;&gt;"○")*1000+ROW('0申請書作成シート'!$AT$72:$AT$121)-71,),ROW(E3)))))</f>
        <v/>
      </c>
      <c r="G8" s="93" t="str">
        <f>IF(E8="","",VLOOKUP(E8,リスト!A:D,3,FALSE))</f>
        <v/>
      </c>
      <c r="H8" s="94" t="str">
        <f>IF(E8="","",VLOOKUP(E8,リスト!A:D,2,FALSE))</f>
        <v/>
      </c>
      <c r="I8" s="91">
        <f>IF(F8="",0,IF(H8="通所系①",VLOOKUP(E8,リスト!A:E,4,FALSE),IF(H8="通所系②",VLOOKUP(E8,リスト!A:E,4,FALSE),IF(H8="訪問・相談系",VLOOKUP(E8,リスト!A:E,4,FALSE),IF(F8&gt;60,400,IF(F8&lt;41,150,250))))))</f>
        <v>0</v>
      </c>
    </row>
    <row r="9" spans="1:9" ht="17.25" customHeight="1">
      <c r="A9" s="92">
        <v>4</v>
      </c>
      <c r="B9" s="94" t="str" cm="1">
        <f t="array" ref="B9">_xlfn.SINGLE(IF(ROW(A4)&gt;COUNTIF('0申請書作成シート'!$AT$72:$AT$121,"○"),"",INDEX('0申請書作成シート'!$C$72:$C$121,SMALL(INDEX(('0申請書作成シート'!$AT$72:$AT$121&lt;&gt;"○")*1000+ROW('0申請書作成シート'!$AT$72:$AT$121)-71,),ROW(A4)))))</f>
        <v/>
      </c>
      <c r="C9" s="125" t="str" cm="1">
        <f t="array" ref="C9">_xlfn.SINGLE(IF(ROW(B4)&gt;COUNTIF('0申請書作成シート'!$AT$72:$AT$121,"○"),"",INDEX('0申請書作成シート'!Q$72:Q$121,SMALL(INDEX(('0申請書作成シート'!$AT$72:$AT$121&lt;&gt;"○")*1000+ROW('0申請書作成シート'!$AT$72:$AT$121)-71,),ROW(B4)))))</f>
        <v/>
      </c>
      <c r="D9" s="100" t="str" cm="1">
        <f t="array" ref="D9">_xlfn.SINGLE(IF(ROW(C4)&gt;COUNTIF('0申請書作成シート'!$AT$72:$AT$121,"○"),"",INDEX('0申請書作成シート'!W$72:W$121,SMALL(INDEX(('0申請書作成シート'!$AT$72:$AT$121&lt;&gt;"○")*1000+ROW('0申請書作成シート'!$AT$72:$AT$121)-71,),ROW(C4)))))</f>
        <v/>
      </c>
      <c r="E9" s="94" t="str" cm="1">
        <f t="array" ref="E9">_xlfn.SINGLE(IF(ROW(D4)&gt;COUNTIF('0申請書作成シート'!$AT$72:$AT$121,"○"),"",INDEX('0申請書作成シート'!Z$72:Z$121,SMALL(INDEX(('0申請書作成シート'!$AT$72:$AT$121&lt;&gt;"○")*1000+ROW('0申請書作成シート'!$AT$72:$AT$121)-71,),ROW(D4)))))</f>
        <v/>
      </c>
      <c r="F9" s="99" t="str" cm="1">
        <f t="array" ref="F9">_xlfn.SINGLE(IF(ROW(E4)&gt;COUNTIF('0申請書作成シート'!$AT$72:$AT$121,"○"),"",INDEX('0申請書作成シート'!AH$72:AH$121,SMALL(INDEX(('0申請書作成シート'!$AT$72:$AT$121&lt;&gt;"○")*1000+ROW('0申請書作成シート'!$AT$72:$AT$121)-71,),ROW(E4)))))</f>
        <v/>
      </c>
      <c r="G9" s="93" t="str">
        <f>IF(E9="","",VLOOKUP(E9,リスト!A:D,3,FALSE))</f>
        <v/>
      </c>
      <c r="H9" s="94" t="str">
        <f>IF(E9="","",VLOOKUP(E9,リスト!A:D,2,FALSE))</f>
        <v/>
      </c>
      <c r="I9" s="91">
        <f>IF(F9="",0,IF(H9="通所系①",VLOOKUP(E9,リスト!A:E,4,FALSE),IF(H9="通所系②",VLOOKUP(E9,リスト!A:E,4,FALSE),IF(H9="訪問・相談系",VLOOKUP(E9,リスト!A:E,4,FALSE),IF(F9&gt;60,400,IF(F9&lt;41,150,250))))))</f>
        <v>0</v>
      </c>
    </row>
    <row r="10" spans="1:9" ht="17.25" customHeight="1">
      <c r="A10" s="92">
        <v>5</v>
      </c>
      <c r="B10" s="94" t="str" cm="1">
        <f t="array" ref="B10">_xlfn.SINGLE(IF(ROW(A5)&gt;COUNTIF('0申請書作成シート'!$AT$72:$AT$121,"○"),"",INDEX('0申請書作成シート'!$C$72:$C$121,SMALL(INDEX(('0申請書作成シート'!$AT$72:$AT$121&lt;&gt;"○")*1000+ROW('0申請書作成シート'!$AT$72:$AT$121)-71,),ROW(A5)))))</f>
        <v/>
      </c>
      <c r="C10" s="125" t="str" cm="1">
        <f t="array" ref="C10">_xlfn.SINGLE(IF(ROW(B5)&gt;COUNTIF('0申請書作成シート'!$AT$72:$AT$121,"○"),"",INDEX('0申請書作成シート'!Q$72:Q$121,SMALL(INDEX(('0申請書作成シート'!$AT$72:$AT$121&lt;&gt;"○")*1000+ROW('0申請書作成シート'!$AT$72:$AT$121)-71,),ROW(B5)))))</f>
        <v/>
      </c>
      <c r="D10" s="100" t="str" cm="1">
        <f t="array" ref="D10">_xlfn.SINGLE(IF(ROW(C5)&gt;COUNTIF('0申請書作成シート'!$AT$72:$AT$121,"○"),"",INDEX('0申請書作成シート'!W$72:W$121,SMALL(INDEX(('0申請書作成シート'!$AT$72:$AT$121&lt;&gt;"○")*1000+ROW('0申請書作成シート'!$AT$72:$AT$121)-71,),ROW(C5)))))</f>
        <v/>
      </c>
      <c r="E10" s="94" t="str" cm="1">
        <f t="array" ref="E10">_xlfn.SINGLE(IF(ROW(D5)&gt;COUNTIF('0申請書作成シート'!$AT$72:$AT$121,"○"),"",INDEX('0申請書作成シート'!Z$72:Z$121,SMALL(INDEX(('0申請書作成シート'!$AT$72:$AT$121&lt;&gt;"○")*1000+ROW('0申請書作成シート'!$AT$72:$AT$121)-71,),ROW(D5)))))</f>
        <v/>
      </c>
      <c r="F10" s="99" t="str" cm="1">
        <f t="array" ref="F10">_xlfn.SINGLE(IF(ROW(E5)&gt;COUNTIF('0申請書作成シート'!$AT$72:$AT$121,"○"),"",INDEX('0申請書作成シート'!AH$72:AH$121,SMALL(INDEX(('0申請書作成シート'!$AT$72:$AT$121&lt;&gt;"○")*1000+ROW('0申請書作成シート'!$AT$72:$AT$121)-71,),ROW(E5)))))</f>
        <v/>
      </c>
      <c r="G10" s="93" t="str">
        <f>IF(E10="","",VLOOKUP(E10,リスト!A:D,3,FALSE))</f>
        <v/>
      </c>
      <c r="H10" s="94" t="str">
        <f>IF(E10="","",VLOOKUP(E10,リスト!A:D,2,FALSE))</f>
        <v/>
      </c>
      <c r="I10" s="91">
        <f>IF(F10="",0,IF(H10="通所系①",VLOOKUP(E10,リスト!A:E,4,FALSE),IF(H10="通所系②",VLOOKUP(E10,リスト!A:E,4,FALSE),IF(H10="訪問・相談系",VLOOKUP(E10,リスト!A:E,4,FALSE),IF(F10&gt;60,400,IF(F10&lt;41,150,250))))))</f>
        <v>0</v>
      </c>
    </row>
    <row r="11" spans="1:9" ht="17.25" customHeight="1">
      <c r="A11" s="92">
        <v>6</v>
      </c>
      <c r="B11" s="94" t="str" cm="1">
        <f t="array" ref="B11">_xlfn.SINGLE(IF(ROW(A6)&gt;COUNTIF('0申請書作成シート'!$AT$72:$AT$121,"○"),"",INDEX('0申請書作成シート'!$C$72:$C$121,SMALL(INDEX(('0申請書作成シート'!$AT$72:$AT$121&lt;&gt;"○")*1000+ROW('0申請書作成シート'!$AT$72:$AT$121)-71,),ROW(A6)))))</f>
        <v/>
      </c>
      <c r="C11" s="125" t="str" cm="1">
        <f t="array" ref="C11">_xlfn.SINGLE(IF(ROW(B6)&gt;COUNTIF('0申請書作成シート'!$AT$72:$AT$121,"○"),"",INDEX('0申請書作成シート'!Q$72:Q$121,SMALL(INDEX(('0申請書作成シート'!$AT$72:$AT$121&lt;&gt;"○")*1000+ROW('0申請書作成シート'!$AT$72:$AT$121)-71,),ROW(B6)))))</f>
        <v/>
      </c>
      <c r="D11" s="100" t="str" cm="1">
        <f t="array" ref="D11">_xlfn.SINGLE(IF(ROW(C6)&gt;COUNTIF('0申請書作成シート'!$AT$72:$AT$121,"○"),"",INDEX('0申請書作成シート'!W$72:W$121,SMALL(INDEX(('0申請書作成シート'!$AT$72:$AT$121&lt;&gt;"○")*1000+ROW('0申請書作成シート'!$AT$72:$AT$121)-71,),ROW(C6)))))</f>
        <v/>
      </c>
      <c r="E11" s="94" t="str" cm="1">
        <f t="array" ref="E11">_xlfn.SINGLE(IF(ROW(D6)&gt;COUNTIF('0申請書作成シート'!$AT$72:$AT$121,"○"),"",INDEX('0申請書作成シート'!Z$72:Z$121,SMALL(INDEX(('0申請書作成シート'!$AT$72:$AT$121&lt;&gt;"○")*1000+ROW('0申請書作成シート'!$AT$72:$AT$121)-71,),ROW(D6)))))</f>
        <v/>
      </c>
      <c r="F11" s="99" t="str" cm="1">
        <f t="array" ref="F11">_xlfn.SINGLE(IF(ROW(E6)&gt;COUNTIF('0申請書作成シート'!$AT$72:$AT$121,"○"),"",INDEX('0申請書作成シート'!AH$72:AH$121,SMALL(INDEX(('0申請書作成シート'!$AT$72:$AT$121&lt;&gt;"○")*1000+ROW('0申請書作成シート'!$AT$72:$AT$121)-71,),ROW(E6)))))</f>
        <v/>
      </c>
      <c r="G11" s="93" t="str">
        <f>IF(E11="","",VLOOKUP(E11,リスト!A:D,3,FALSE))</f>
        <v/>
      </c>
      <c r="H11" s="94" t="str">
        <f>IF(E11="","",VLOOKUP(E11,リスト!A:D,2,FALSE))</f>
        <v/>
      </c>
      <c r="I11" s="91">
        <f>IF(F11="",0,IF(H11="通所系①",VLOOKUP(E11,リスト!A:E,4,FALSE),IF(H11="通所系②",VLOOKUP(E11,リスト!A:E,4,FALSE),IF(H11="訪問・相談系",VLOOKUP(E11,リスト!A:E,4,FALSE),IF(F11&gt;60,400,IF(F11&lt;41,150,250))))))</f>
        <v>0</v>
      </c>
    </row>
    <row r="12" spans="1:9" ht="17.25" customHeight="1">
      <c r="A12" s="92">
        <v>7</v>
      </c>
      <c r="B12" s="94" t="str" cm="1">
        <f t="array" ref="B12">_xlfn.SINGLE(IF(ROW(A7)&gt;COUNTIF('0申請書作成シート'!$AT$72:$AT$121,"○"),"",INDEX('0申請書作成シート'!$C$72:$C$121,SMALL(INDEX(('0申請書作成シート'!$AT$72:$AT$121&lt;&gt;"○")*1000+ROW('0申請書作成シート'!$AT$72:$AT$121)-71,),ROW(A7)))))</f>
        <v/>
      </c>
      <c r="C12" s="125" t="str" cm="1">
        <f t="array" ref="C12">_xlfn.SINGLE(IF(ROW(B7)&gt;COUNTIF('0申請書作成シート'!$AT$72:$AT$121,"○"),"",INDEX('0申請書作成シート'!Q$72:Q$121,SMALL(INDEX(('0申請書作成シート'!$AT$72:$AT$121&lt;&gt;"○")*1000+ROW('0申請書作成シート'!$AT$72:$AT$121)-71,),ROW(B7)))))</f>
        <v/>
      </c>
      <c r="D12" s="100" t="str" cm="1">
        <f t="array" ref="D12">_xlfn.SINGLE(IF(ROW(C7)&gt;COUNTIF('0申請書作成シート'!$AT$72:$AT$121,"○"),"",INDEX('0申請書作成シート'!W$72:W$121,SMALL(INDEX(('0申請書作成シート'!$AT$72:$AT$121&lt;&gt;"○")*1000+ROW('0申請書作成シート'!$AT$72:$AT$121)-71,),ROW(C7)))))</f>
        <v/>
      </c>
      <c r="E12" s="94" t="str" cm="1">
        <f t="array" ref="E12">_xlfn.SINGLE(IF(ROW(D7)&gt;COUNTIF('0申請書作成シート'!$AT$72:$AT$121,"○"),"",INDEX('0申請書作成シート'!Z$72:Z$121,SMALL(INDEX(('0申請書作成シート'!$AT$72:$AT$121&lt;&gt;"○")*1000+ROW('0申請書作成シート'!$AT$72:$AT$121)-71,),ROW(D7)))))</f>
        <v/>
      </c>
      <c r="F12" s="99" t="str" cm="1">
        <f t="array" ref="F12">_xlfn.SINGLE(IF(ROW(E7)&gt;COUNTIF('0申請書作成シート'!$AT$72:$AT$121,"○"),"",INDEX('0申請書作成シート'!AH$72:AH$121,SMALL(INDEX(('0申請書作成シート'!$AT$72:$AT$121&lt;&gt;"○")*1000+ROW('0申請書作成シート'!$AT$72:$AT$121)-71,),ROW(E7)))))</f>
        <v/>
      </c>
      <c r="G12" s="93" t="str">
        <f>IF(E12="","",VLOOKUP(E12,リスト!A:D,3,FALSE))</f>
        <v/>
      </c>
      <c r="H12" s="94" t="str">
        <f>IF(E12="","",VLOOKUP(E12,リスト!A:D,2,FALSE))</f>
        <v/>
      </c>
      <c r="I12" s="91">
        <f>IF(F12="",0,IF(H12="通所系①",VLOOKUP(E12,リスト!A:E,4,FALSE),IF(H12="通所系②",VLOOKUP(E12,リスト!A:E,4,FALSE),IF(H12="訪問・相談系",VLOOKUP(E12,リスト!A:E,4,FALSE),IF(F12&gt;60,400,IF(F12&lt;41,150,250))))))</f>
        <v>0</v>
      </c>
    </row>
    <row r="13" spans="1:9" ht="17.25" customHeight="1">
      <c r="A13" s="92">
        <v>8</v>
      </c>
      <c r="B13" s="94" t="str" cm="1">
        <f t="array" ref="B13">_xlfn.SINGLE(IF(ROW(A8)&gt;COUNTIF('0申請書作成シート'!$AT$72:$AT$121,"○"),"",INDEX('0申請書作成シート'!$C$72:$C$121,SMALL(INDEX(('0申請書作成シート'!$AT$72:$AT$121&lt;&gt;"○")*1000+ROW('0申請書作成シート'!$AT$72:$AT$121)-71,),ROW(A8)))))</f>
        <v/>
      </c>
      <c r="C13" s="125" t="str" cm="1">
        <f t="array" ref="C13">_xlfn.SINGLE(IF(ROW(B8)&gt;COUNTIF('0申請書作成シート'!$AT$72:$AT$121,"○"),"",INDEX('0申請書作成シート'!Q$72:Q$121,SMALL(INDEX(('0申請書作成シート'!$AT$72:$AT$121&lt;&gt;"○")*1000+ROW('0申請書作成シート'!$AT$72:$AT$121)-71,),ROW(B8)))))</f>
        <v/>
      </c>
      <c r="D13" s="100" t="str" cm="1">
        <f t="array" ref="D13">_xlfn.SINGLE(IF(ROW(C8)&gt;COUNTIF('0申請書作成シート'!$AT$72:$AT$121,"○"),"",INDEX('0申請書作成シート'!W$72:W$121,SMALL(INDEX(('0申請書作成シート'!$AT$72:$AT$121&lt;&gt;"○")*1000+ROW('0申請書作成シート'!$AT$72:$AT$121)-71,),ROW(C8)))))</f>
        <v/>
      </c>
      <c r="E13" s="94" t="str" cm="1">
        <f t="array" ref="E13">_xlfn.SINGLE(IF(ROW(D8)&gt;COUNTIF('0申請書作成シート'!$AT$72:$AT$121,"○"),"",INDEX('0申請書作成シート'!Z$72:Z$121,SMALL(INDEX(('0申請書作成シート'!$AT$72:$AT$121&lt;&gt;"○")*1000+ROW('0申請書作成シート'!$AT$72:$AT$121)-71,),ROW(D8)))))</f>
        <v/>
      </c>
      <c r="F13" s="99" t="str" cm="1">
        <f t="array" ref="F13">_xlfn.SINGLE(IF(ROW(E8)&gt;COUNTIF('0申請書作成シート'!$AT$72:$AT$121,"○"),"",INDEX('0申請書作成シート'!AH$72:AH$121,SMALL(INDEX(('0申請書作成シート'!$AT$72:$AT$121&lt;&gt;"○")*1000+ROW('0申請書作成シート'!$AT$72:$AT$121)-71,),ROW(E8)))))</f>
        <v/>
      </c>
      <c r="G13" s="93" t="str">
        <f>IF(E13="","",VLOOKUP(E13,リスト!A:D,3,FALSE))</f>
        <v/>
      </c>
      <c r="H13" s="94" t="str">
        <f>IF(E13="","",VLOOKUP(E13,リスト!A:D,2,FALSE))</f>
        <v/>
      </c>
      <c r="I13" s="91">
        <f>IF(F13="",0,IF(H13="通所系①",VLOOKUP(E13,リスト!A:E,4,FALSE),IF(H13="通所系②",VLOOKUP(E13,リスト!A:E,4,FALSE),IF(H13="訪問・相談系",VLOOKUP(E13,リスト!A:E,4,FALSE),IF(F13&gt;60,400,IF(F13&lt;41,150,250))))))</f>
        <v>0</v>
      </c>
    </row>
    <row r="14" spans="1:9" ht="17.25" customHeight="1">
      <c r="A14" s="92">
        <v>9</v>
      </c>
      <c r="B14" s="94" t="str" cm="1">
        <f t="array" ref="B14">_xlfn.SINGLE(IF(ROW(A9)&gt;COUNTIF('0申請書作成シート'!$AT$72:$AT$121,"○"),"",INDEX('0申請書作成シート'!$C$72:$C$121,SMALL(INDEX(('0申請書作成シート'!$AT$72:$AT$121&lt;&gt;"○")*1000+ROW('0申請書作成シート'!$AT$72:$AT$121)-71,),ROW(A9)))))</f>
        <v/>
      </c>
      <c r="C14" s="125" t="str" cm="1">
        <f t="array" ref="C14">_xlfn.SINGLE(IF(ROW(B9)&gt;COUNTIF('0申請書作成シート'!$AT$72:$AT$121,"○"),"",INDEX('0申請書作成シート'!Q$72:Q$121,SMALL(INDEX(('0申請書作成シート'!$AT$72:$AT$121&lt;&gt;"○")*1000+ROW('0申請書作成シート'!$AT$72:$AT$121)-71,),ROW(B9)))))</f>
        <v/>
      </c>
      <c r="D14" s="100" t="str" cm="1">
        <f t="array" ref="D14">_xlfn.SINGLE(IF(ROW(C9)&gt;COUNTIF('0申請書作成シート'!$AT$72:$AT$121,"○"),"",INDEX('0申請書作成シート'!W$72:W$121,SMALL(INDEX(('0申請書作成シート'!$AT$72:$AT$121&lt;&gt;"○")*1000+ROW('0申請書作成シート'!$AT$72:$AT$121)-71,),ROW(C9)))))</f>
        <v/>
      </c>
      <c r="E14" s="94" t="str" cm="1">
        <f t="array" ref="E14">_xlfn.SINGLE(IF(ROW(D9)&gt;COUNTIF('0申請書作成シート'!$AT$72:$AT$121,"○"),"",INDEX('0申請書作成シート'!Z$72:Z$121,SMALL(INDEX(('0申請書作成シート'!$AT$72:$AT$121&lt;&gt;"○")*1000+ROW('0申請書作成シート'!$AT$72:$AT$121)-71,),ROW(D9)))))</f>
        <v/>
      </c>
      <c r="F14" s="99" t="str" cm="1">
        <f t="array" ref="F14">_xlfn.SINGLE(IF(ROW(E9)&gt;COUNTIF('0申請書作成シート'!$AT$72:$AT$121,"○"),"",INDEX('0申請書作成シート'!AH$72:AH$121,SMALL(INDEX(('0申請書作成シート'!$AT$72:$AT$121&lt;&gt;"○")*1000+ROW('0申請書作成シート'!$AT$72:$AT$121)-71,),ROW(E9)))))</f>
        <v/>
      </c>
      <c r="G14" s="93" t="str">
        <f>IF(E14="","",VLOOKUP(E14,リスト!A:D,3,FALSE))</f>
        <v/>
      </c>
      <c r="H14" s="94" t="str">
        <f>IF(E14="","",VLOOKUP(E14,リスト!A:D,2,FALSE))</f>
        <v/>
      </c>
      <c r="I14" s="91">
        <f>IF(F14="",0,IF(H14="通所系①",VLOOKUP(E14,リスト!A:E,4,FALSE),IF(H14="通所系②",VLOOKUP(E14,リスト!A:E,4,FALSE),IF(H14="訪問・相談系",VLOOKUP(E14,リスト!A:E,4,FALSE),IF(F14&gt;60,400,IF(F14&lt;41,150,250))))))</f>
        <v>0</v>
      </c>
    </row>
    <row r="15" spans="1:9" ht="17.25" customHeight="1">
      <c r="A15" s="92">
        <v>10</v>
      </c>
      <c r="B15" s="94" t="str" cm="1">
        <f t="array" ref="B15">_xlfn.SINGLE(IF(ROW(A10)&gt;COUNTIF('0申請書作成シート'!$AT$72:$AT$121,"○"),"",INDEX('0申請書作成シート'!$C$72:$C$121,SMALL(INDEX(('0申請書作成シート'!$AT$72:$AT$121&lt;&gt;"○")*1000+ROW('0申請書作成シート'!$AT$72:$AT$121)-71,),ROW(A10)))))</f>
        <v/>
      </c>
      <c r="C15" s="125" t="str" cm="1">
        <f t="array" ref="C15">_xlfn.SINGLE(IF(ROW(B10)&gt;COUNTIF('0申請書作成シート'!$AT$72:$AT$121,"○"),"",INDEX('0申請書作成シート'!Q$72:Q$121,SMALL(INDEX(('0申請書作成シート'!$AT$72:$AT$121&lt;&gt;"○")*1000+ROW('0申請書作成シート'!$AT$72:$AT$121)-71,),ROW(B10)))))</f>
        <v/>
      </c>
      <c r="D15" s="100" t="str" cm="1">
        <f t="array" ref="D15">_xlfn.SINGLE(IF(ROW(C10)&gt;COUNTIF('0申請書作成シート'!$AT$72:$AT$121,"○"),"",INDEX('0申請書作成シート'!W$72:W$121,SMALL(INDEX(('0申請書作成シート'!$AT$72:$AT$121&lt;&gt;"○")*1000+ROW('0申請書作成シート'!$AT$72:$AT$121)-71,),ROW(C10)))))</f>
        <v/>
      </c>
      <c r="E15" s="94" t="str" cm="1">
        <f t="array" ref="E15">_xlfn.SINGLE(IF(ROW(D10)&gt;COUNTIF('0申請書作成シート'!$AT$72:$AT$121,"○"),"",INDEX('0申請書作成シート'!Z$72:Z$121,SMALL(INDEX(('0申請書作成シート'!$AT$72:$AT$121&lt;&gt;"○")*1000+ROW('0申請書作成シート'!$AT$72:$AT$121)-71,),ROW(D10)))))</f>
        <v/>
      </c>
      <c r="F15" s="99" t="str" cm="1">
        <f t="array" ref="F15">_xlfn.SINGLE(IF(ROW(E10)&gt;COUNTIF('0申請書作成シート'!$AT$72:$AT$121,"○"),"",INDEX('0申請書作成シート'!AH$72:AH$121,SMALL(INDEX(('0申請書作成シート'!$AT$72:$AT$121&lt;&gt;"○")*1000+ROW('0申請書作成シート'!$AT$72:$AT$121)-71,),ROW(E10)))))</f>
        <v/>
      </c>
      <c r="G15" s="93" t="str">
        <f>IF(E15="","",VLOOKUP(E15,リスト!A:D,3,FALSE))</f>
        <v/>
      </c>
      <c r="H15" s="94" t="str">
        <f>IF(E15="","",VLOOKUP(E15,リスト!A:D,2,FALSE))</f>
        <v/>
      </c>
      <c r="I15" s="91">
        <f>IF(F15="",0,IF(H15="通所系①",VLOOKUP(E15,リスト!A:E,4,FALSE),IF(H15="通所系②",VLOOKUP(E15,リスト!A:E,4,FALSE),IF(H15="訪問・相談系",VLOOKUP(E15,リスト!A:E,4,FALSE),IF(F15&gt;60,400,IF(F15&lt;41,150,250))))))</f>
        <v>0</v>
      </c>
    </row>
    <row r="16" spans="1:9" ht="17.25" customHeight="1">
      <c r="A16" s="92">
        <v>11</v>
      </c>
      <c r="B16" s="94" t="str" cm="1">
        <f t="array" ref="B16">_xlfn.SINGLE(IF(ROW(A11)&gt;COUNTIF('0申請書作成シート'!$AT$72:$AT$121,"○"),"",INDEX('0申請書作成シート'!$C$72:$C$121,SMALL(INDEX(('0申請書作成シート'!$AT$72:$AT$121&lt;&gt;"○")*1000+ROW('0申請書作成シート'!$AT$72:$AT$121)-71,),ROW(A11)))))</f>
        <v/>
      </c>
      <c r="C16" s="125" t="str" cm="1">
        <f t="array" ref="C16">_xlfn.SINGLE(IF(ROW(B11)&gt;COUNTIF('0申請書作成シート'!$AT$72:$AT$121,"○"),"",INDEX('0申請書作成シート'!Q$72:Q$121,SMALL(INDEX(('0申請書作成シート'!$AT$72:$AT$121&lt;&gt;"○")*1000+ROW('0申請書作成シート'!$AT$72:$AT$121)-71,),ROW(B11)))))</f>
        <v/>
      </c>
      <c r="D16" s="100" t="str" cm="1">
        <f t="array" ref="D16">_xlfn.SINGLE(IF(ROW(C11)&gt;COUNTIF('0申請書作成シート'!$AT$72:$AT$121,"○"),"",INDEX('0申請書作成シート'!W$72:W$121,SMALL(INDEX(('0申請書作成シート'!$AT$72:$AT$121&lt;&gt;"○")*1000+ROW('0申請書作成シート'!$AT$72:$AT$121)-71,),ROW(C11)))))</f>
        <v/>
      </c>
      <c r="E16" s="94" t="str" cm="1">
        <f t="array" ref="E16">_xlfn.SINGLE(IF(ROW(D11)&gt;COUNTIF('0申請書作成シート'!$AT$72:$AT$121,"○"),"",INDEX('0申請書作成シート'!Z$72:Z$121,SMALL(INDEX(('0申請書作成シート'!$AT$72:$AT$121&lt;&gt;"○")*1000+ROW('0申請書作成シート'!$AT$72:$AT$121)-71,),ROW(D11)))))</f>
        <v/>
      </c>
      <c r="F16" s="99" t="str" cm="1">
        <f t="array" ref="F16">_xlfn.SINGLE(IF(ROW(E11)&gt;COUNTIF('0申請書作成シート'!$AT$72:$AT$121,"○"),"",INDEX('0申請書作成シート'!AH$72:AH$121,SMALL(INDEX(('0申請書作成シート'!$AT$72:$AT$121&lt;&gt;"○")*1000+ROW('0申請書作成シート'!$AT$72:$AT$121)-71,),ROW(E11)))))</f>
        <v/>
      </c>
      <c r="G16" s="93" t="str">
        <f>IF(E16="","",VLOOKUP(E16,リスト!A:D,3,FALSE))</f>
        <v/>
      </c>
      <c r="H16" s="94" t="str">
        <f>IF(E16="","",VLOOKUP(E16,リスト!A:D,2,FALSE))</f>
        <v/>
      </c>
      <c r="I16" s="91">
        <f>IF(F16="",0,IF(H16="通所系①",VLOOKUP(E16,リスト!A:E,4,FALSE),IF(H16="通所系②",VLOOKUP(E16,リスト!A:E,4,FALSE),IF(H16="訪問・相談系",VLOOKUP(E16,リスト!A:E,4,FALSE),IF(F16&gt;60,400,IF(F16&lt;41,150,250))))))</f>
        <v>0</v>
      </c>
    </row>
    <row r="17" spans="1:9" ht="17.25" customHeight="1">
      <c r="A17" s="92">
        <v>12</v>
      </c>
      <c r="B17" s="94" t="str" cm="1">
        <f t="array" ref="B17">_xlfn.SINGLE(IF(ROW(A12)&gt;COUNTIF('0申請書作成シート'!$AT$72:$AT$121,"○"),"",INDEX('0申請書作成シート'!$C$72:$C$121,SMALL(INDEX(('0申請書作成シート'!$AT$72:$AT$121&lt;&gt;"○")*1000+ROW('0申請書作成シート'!$AT$72:$AT$121)-71,),ROW(A12)))))</f>
        <v/>
      </c>
      <c r="C17" s="125" t="str" cm="1">
        <f t="array" ref="C17">_xlfn.SINGLE(IF(ROW(B12)&gt;COUNTIF('0申請書作成シート'!$AT$72:$AT$121,"○"),"",INDEX('0申請書作成シート'!Q$72:Q$121,SMALL(INDEX(('0申請書作成シート'!$AT$72:$AT$121&lt;&gt;"○")*1000+ROW('0申請書作成シート'!$AT$72:$AT$121)-71,),ROW(B12)))))</f>
        <v/>
      </c>
      <c r="D17" s="100" t="str" cm="1">
        <f t="array" ref="D17">_xlfn.SINGLE(IF(ROW(C12)&gt;COUNTIF('0申請書作成シート'!$AT$72:$AT$121,"○"),"",INDEX('0申請書作成シート'!W$72:W$121,SMALL(INDEX(('0申請書作成シート'!$AT$72:$AT$121&lt;&gt;"○")*1000+ROW('0申請書作成シート'!$AT$72:$AT$121)-71,),ROW(C12)))))</f>
        <v/>
      </c>
      <c r="E17" s="94" t="str" cm="1">
        <f t="array" ref="E17">_xlfn.SINGLE(IF(ROW(D12)&gt;COUNTIF('0申請書作成シート'!$AT$72:$AT$121,"○"),"",INDEX('0申請書作成シート'!Z$72:Z$121,SMALL(INDEX(('0申請書作成シート'!$AT$72:$AT$121&lt;&gt;"○")*1000+ROW('0申請書作成シート'!$AT$72:$AT$121)-71,),ROW(D12)))))</f>
        <v/>
      </c>
      <c r="F17" s="99" t="str" cm="1">
        <f t="array" ref="F17">_xlfn.SINGLE(IF(ROW(E12)&gt;COUNTIF('0申請書作成シート'!$AT$72:$AT$121,"○"),"",INDEX('0申請書作成シート'!AH$72:AH$121,SMALL(INDEX(('0申請書作成シート'!$AT$72:$AT$121&lt;&gt;"○")*1000+ROW('0申請書作成シート'!$AT$72:$AT$121)-71,),ROW(E12)))))</f>
        <v/>
      </c>
      <c r="G17" s="93" t="str">
        <f>IF(E17="","",VLOOKUP(E17,リスト!A:D,3,FALSE))</f>
        <v/>
      </c>
      <c r="H17" s="94" t="str">
        <f>IF(E17="","",VLOOKUP(E17,リスト!A:D,2,FALSE))</f>
        <v/>
      </c>
      <c r="I17" s="91">
        <f>IF(F17="",0,IF(H17="通所系①",VLOOKUP(E17,リスト!A:E,4,FALSE),IF(H17="通所系②",VLOOKUP(E17,リスト!A:E,4,FALSE),IF(H17="訪問・相談系",VLOOKUP(E17,リスト!A:E,4,FALSE),IF(F17&gt;60,400,IF(F17&lt;41,150,250))))))</f>
        <v>0</v>
      </c>
    </row>
    <row r="18" spans="1:9" ht="17.25" customHeight="1">
      <c r="A18" s="92">
        <v>13</v>
      </c>
      <c r="B18" s="94" t="str" cm="1">
        <f t="array" ref="B18">_xlfn.SINGLE(IF(ROW(A13)&gt;COUNTIF('0申請書作成シート'!$AT$72:$AT$121,"○"),"",INDEX('0申請書作成シート'!$C$72:$C$121,SMALL(INDEX(('0申請書作成シート'!$AT$72:$AT$121&lt;&gt;"○")*1000+ROW('0申請書作成シート'!$AT$72:$AT$121)-71,),ROW(A13)))))</f>
        <v/>
      </c>
      <c r="C18" s="125" t="str" cm="1">
        <f t="array" ref="C18">_xlfn.SINGLE(IF(ROW(B13)&gt;COUNTIF('0申請書作成シート'!$AT$72:$AT$121,"○"),"",INDEX('0申請書作成シート'!Q$72:Q$121,SMALL(INDEX(('0申請書作成シート'!$AT$72:$AT$121&lt;&gt;"○")*1000+ROW('0申請書作成シート'!$AT$72:$AT$121)-71,),ROW(B13)))))</f>
        <v/>
      </c>
      <c r="D18" s="100" t="str" cm="1">
        <f t="array" ref="D18">_xlfn.SINGLE(IF(ROW(C13)&gt;COUNTIF('0申請書作成シート'!$AT$72:$AT$121,"○"),"",INDEX('0申請書作成シート'!W$72:W$121,SMALL(INDEX(('0申請書作成シート'!$AT$72:$AT$121&lt;&gt;"○")*1000+ROW('0申請書作成シート'!$AT$72:$AT$121)-71,),ROW(C13)))))</f>
        <v/>
      </c>
      <c r="E18" s="94" t="str" cm="1">
        <f t="array" ref="E18">_xlfn.SINGLE(IF(ROW(D13)&gt;COUNTIF('0申請書作成シート'!$AT$72:$AT$121,"○"),"",INDEX('0申請書作成シート'!Z$72:Z$121,SMALL(INDEX(('0申請書作成シート'!$AT$72:$AT$121&lt;&gt;"○")*1000+ROW('0申請書作成シート'!$AT$72:$AT$121)-71,),ROW(D13)))))</f>
        <v/>
      </c>
      <c r="F18" s="99" t="str" cm="1">
        <f t="array" ref="F18">_xlfn.SINGLE(IF(ROW(E13)&gt;COUNTIF('0申請書作成シート'!$AT$72:$AT$121,"○"),"",INDEX('0申請書作成シート'!AH$72:AH$121,SMALL(INDEX(('0申請書作成シート'!$AT$72:$AT$121&lt;&gt;"○")*1000+ROW('0申請書作成シート'!$AT$72:$AT$121)-71,),ROW(E13)))))</f>
        <v/>
      </c>
      <c r="G18" s="93" t="str">
        <f>IF(E18="","",VLOOKUP(E18,リスト!A:D,3,FALSE))</f>
        <v/>
      </c>
      <c r="H18" s="94" t="str">
        <f>IF(E18="","",VLOOKUP(E18,リスト!A:D,2,FALSE))</f>
        <v/>
      </c>
      <c r="I18" s="91">
        <f>IF(F18="",0,IF(H18="通所系①",VLOOKUP(E18,リスト!A:E,4,FALSE),IF(H18="通所系②",VLOOKUP(E18,リスト!A:E,4,FALSE),IF(H18="訪問・相談系",VLOOKUP(E18,リスト!A:E,4,FALSE),IF(F18&gt;60,400,IF(F18&lt;41,150,250))))))</f>
        <v>0</v>
      </c>
    </row>
    <row r="19" spans="1:9" ht="17.25" customHeight="1">
      <c r="A19" s="92">
        <v>14</v>
      </c>
      <c r="B19" s="94" t="str" cm="1">
        <f t="array" ref="B19">_xlfn.SINGLE(IF(ROW(A14)&gt;COUNTIF('0申請書作成シート'!$AT$72:$AT$121,"○"),"",INDEX('0申請書作成シート'!$C$72:$C$121,SMALL(INDEX(('0申請書作成シート'!$AT$72:$AT$121&lt;&gt;"○")*1000+ROW('0申請書作成シート'!$AT$72:$AT$121)-71,),ROW(A14)))))</f>
        <v/>
      </c>
      <c r="C19" s="125" t="str" cm="1">
        <f t="array" ref="C19">_xlfn.SINGLE(IF(ROW(B14)&gt;COUNTIF('0申請書作成シート'!$AT$72:$AT$121,"○"),"",INDEX('0申請書作成シート'!Q$72:Q$121,SMALL(INDEX(('0申請書作成シート'!$AT$72:$AT$121&lt;&gt;"○")*1000+ROW('0申請書作成シート'!$AT$72:$AT$121)-71,),ROW(B14)))))</f>
        <v/>
      </c>
      <c r="D19" s="100" t="str" cm="1">
        <f t="array" ref="D19">_xlfn.SINGLE(IF(ROW(C14)&gt;COUNTIF('0申請書作成シート'!$AT$72:$AT$121,"○"),"",INDEX('0申請書作成シート'!W$72:W$121,SMALL(INDEX(('0申請書作成シート'!$AT$72:$AT$121&lt;&gt;"○")*1000+ROW('0申請書作成シート'!$AT$72:$AT$121)-71,),ROW(C14)))))</f>
        <v/>
      </c>
      <c r="E19" s="94" t="str" cm="1">
        <f t="array" ref="E19">_xlfn.SINGLE(IF(ROW(D14)&gt;COUNTIF('0申請書作成シート'!$AT$72:$AT$121,"○"),"",INDEX('0申請書作成シート'!Z$72:Z$121,SMALL(INDEX(('0申請書作成シート'!$AT$72:$AT$121&lt;&gt;"○")*1000+ROW('0申請書作成シート'!$AT$72:$AT$121)-71,),ROW(D14)))))</f>
        <v/>
      </c>
      <c r="F19" s="99" t="str" cm="1">
        <f t="array" ref="F19">_xlfn.SINGLE(IF(ROW(E14)&gt;COUNTIF('0申請書作成シート'!$AT$72:$AT$121,"○"),"",INDEX('0申請書作成シート'!AH$72:AH$121,SMALL(INDEX(('0申請書作成シート'!$AT$72:$AT$121&lt;&gt;"○")*1000+ROW('0申請書作成シート'!$AT$72:$AT$121)-71,),ROW(E14)))))</f>
        <v/>
      </c>
      <c r="G19" s="93" t="str">
        <f>IF(E19="","",VLOOKUP(E19,リスト!A:D,3,FALSE))</f>
        <v/>
      </c>
      <c r="H19" s="94" t="str">
        <f>IF(E19="","",VLOOKUP(E19,リスト!A:D,2,FALSE))</f>
        <v/>
      </c>
      <c r="I19" s="91">
        <f>IF(F19="",0,IF(H19="通所系①",VLOOKUP(E19,リスト!A:E,4,FALSE),IF(H19="通所系②",VLOOKUP(E19,リスト!A:E,4,FALSE),IF(H19="訪問・相談系",VLOOKUP(E19,リスト!A:E,4,FALSE),IF(F19&gt;60,400,IF(F19&lt;41,150,250))))))</f>
        <v>0</v>
      </c>
    </row>
    <row r="20" spans="1:9" ht="17.25" customHeight="1">
      <c r="A20" s="92">
        <v>15</v>
      </c>
      <c r="B20" s="94" t="str" cm="1">
        <f t="array" ref="B20">_xlfn.SINGLE(IF(ROW(A15)&gt;COUNTIF('0申請書作成シート'!$AT$72:$AT$121,"○"),"",INDEX('0申請書作成シート'!$C$72:$C$121,SMALL(INDEX(('0申請書作成シート'!$AT$72:$AT$121&lt;&gt;"○")*1000+ROW('0申請書作成シート'!$AT$72:$AT$121)-71,),ROW(A15)))))</f>
        <v/>
      </c>
      <c r="C20" s="125" t="str" cm="1">
        <f t="array" ref="C20">_xlfn.SINGLE(IF(ROW(B15)&gt;COUNTIF('0申請書作成シート'!$AT$72:$AT$121,"○"),"",INDEX('0申請書作成シート'!Q$72:Q$121,SMALL(INDEX(('0申請書作成シート'!$AT$72:$AT$121&lt;&gt;"○")*1000+ROW('0申請書作成シート'!$AT$72:$AT$121)-71,),ROW(B15)))))</f>
        <v/>
      </c>
      <c r="D20" s="100" t="str" cm="1">
        <f t="array" ref="D20">_xlfn.SINGLE(IF(ROW(C15)&gt;COUNTIF('0申請書作成シート'!$AT$72:$AT$121,"○"),"",INDEX('0申請書作成シート'!W$72:W$121,SMALL(INDEX(('0申請書作成シート'!$AT$72:$AT$121&lt;&gt;"○")*1000+ROW('0申請書作成シート'!$AT$72:$AT$121)-71,),ROW(C15)))))</f>
        <v/>
      </c>
      <c r="E20" s="94" t="str" cm="1">
        <f t="array" ref="E20">_xlfn.SINGLE(IF(ROW(D15)&gt;COUNTIF('0申請書作成シート'!$AT$72:$AT$121,"○"),"",INDEX('0申請書作成シート'!Z$72:Z$121,SMALL(INDEX(('0申請書作成シート'!$AT$72:$AT$121&lt;&gt;"○")*1000+ROW('0申請書作成シート'!$AT$72:$AT$121)-71,),ROW(D15)))))</f>
        <v/>
      </c>
      <c r="F20" s="99" t="str" cm="1">
        <f t="array" ref="F20">_xlfn.SINGLE(IF(ROW(E15)&gt;COUNTIF('0申請書作成シート'!$AT$72:$AT$121,"○"),"",INDEX('0申請書作成シート'!AH$72:AH$121,SMALL(INDEX(('0申請書作成シート'!$AT$72:$AT$121&lt;&gt;"○")*1000+ROW('0申請書作成シート'!$AT$72:$AT$121)-71,),ROW(E15)))))</f>
        <v/>
      </c>
      <c r="G20" s="93" t="str">
        <f>IF(E20="","",VLOOKUP(E20,リスト!A:D,3,FALSE))</f>
        <v/>
      </c>
      <c r="H20" s="94" t="str">
        <f>IF(E20="","",VLOOKUP(E20,リスト!A:D,2,FALSE))</f>
        <v/>
      </c>
      <c r="I20" s="91">
        <f>IF(F20="",0,IF(H20="通所系①",VLOOKUP(E20,リスト!A:E,4,FALSE),IF(H20="通所系②",VLOOKUP(E20,リスト!A:E,4,FALSE),IF(H20="訪問・相談系",VLOOKUP(E20,リスト!A:E,4,FALSE),IF(F20&gt;60,400,IF(F20&lt;41,150,250))))))</f>
        <v>0</v>
      </c>
    </row>
    <row r="21" spans="1:9" ht="17.25" customHeight="1">
      <c r="A21" s="92">
        <v>16</v>
      </c>
      <c r="B21" s="94" t="str" cm="1">
        <f t="array" ref="B21">_xlfn.SINGLE(IF(ROW(A16)&gt;COUNTIF('0申請書作成シート'!$AT$72:$AT$121,"○"),"",INDEX('0申請書作成シート'!$C$72:$C$121,SMALL(INDEX(('0申請書作成シート'!$AT$72:$AT$121&lt;&gt;"○")*1000+ROW('0申請書作成シート'!$AT$72:$AT$121)-71,),ROW(A16)))))</f>
        <v/>
      </c>
      <c r="C21" s="125" t="str" cm="1">
        <f t="array" ref="C21">_xlfn.SINGLE(IF(ROW(B16)&gt;COUNTIF('0申請書作成シート'!$AT$72:$AT$121,"○"),"",INDEX('0申請書作成シート'!Q$72:Q$121,SMALL(INDEX(('0申請書作成シート'!$AT$72:$AT$121&lt;&gt;"○")*1000+ROW('0申請書作成シート'!$AT$72:$AT$121)-71,),ROW(B16)))))</f>
        <v/>
      </c>
      <c r="D21" s="100" t="str" cm="1">
        <f t="array" ref="D21">_xlfn.SINGLE(IF(ROW(C16)&gt;COUNTIF('0申請書作成シート'!$AT$72:$AT$121,"○"),"",INDEX('0申請書作成シート'!W$72:W$121,SMALL(INDEX(('0申請書作成シート'!$AT$72:$AT$121&lt;&gt;"○")*1000+ROW('0申請書作成シート'!$AT$72:$AT$121)-71,),ROW(C16)))))</f>
        <v/>
      </c>
      <c r="E21" s="94" t="str" cm="1">
        <f t="array" ref="E21">_xlfn.SINGLE(IF(ROW(D16)&gt;COUNTIF('0申請書作成シート'!$AT$72:$AT$121,"○"),"",INDEX('0申請書作成シート'!Z$72:Z$121,SMALL(INDEX(('0申請書作成シート'!$AT$72:$AT$121&lt;&gt;"○")*1000+ROW('0申請書作成シート'!$AT$72:$AT$121)-71,),ROW(D16)))))</f>
        <v/>
      </c>
      <c r="F21" s="99" t="str" cm="1">
        <f t="array" ref="F21">_xlfn.SINGLE(IF(ROW(E16)&gt;COUNTIF('0申請書作成シート'!$AT$72:$AT$121,"○"),"",INDEX('0申請書作成シート'!AH$72:AH$121,SMALL(INDEX(('0申請書作成シート'!$AT$72:$AT$121&lt;&gt;"○")*1000+ROW('0申請書作成シート'!$AT$72:$AT$121)-71,),ROW(E16)))))</f>
        <v/>
      </c>
      <c r="G21" s="93" t="str">
        <f>IF(E21="","",VLOOKUP(E21,リスト!A:D,3,FALSE))</f>
        <v/>
      </c>
      <c r="H21" s="94" t="str">
        <f>IF(E21="","",VLOOKUP(E21,リスト!A:D,2,FALSE))</f>
        <v/>
      </c>
      <c r="I21" s="91">
        <f>IF(F21="",0,IF(H21="通所系①",VLOOKUP(E21,リスト!A:E,4,FALSE),IF(H21="通所系②",VLOOKUP(E21,リスト!A:E,4,FALSE),IF(H21="訪問・相談系",VLOOKUP(E21,リスト!A:E,4,FALSE),IF(F21&gt;60,400,IF(F21&lt;41,150,250))))))</f>
        <v>0</v>
      </c>
    </row>
    <row r="22" spans="1:9" ht="17.25" customHeight="1">
      <c r="A22" s="92">
        <v>17</v>
      </c>
      <c r="B22" s="94" t="str" cm="1">
        <f t="array" ref="B22">_xlfn.SINGLE(IF(ROW(A17)&gt;COUNTIF('0申請書作成シート'!$AT$72:$AT$121,"○"),"",INDEX('0申請書作成シート'!$C$72:$C$121,SMALL(INDEX(('0申請書作成シート'!$AT$72:$AT$121&lt;&gt;"○")*1000+ROW('0申請書作成シート'!$AT$72:$AT$121)-71,),ROW(A17)))))</f>
        <v/>
      </c>
      <c r="C22" s="125" t="str" cm="1">
        <f t="array" ref="C22">_xlfn.SINGLE(IF(ROW(B17)&gt;COUNTIF('0申請書作成シート'!$AT$72:$AT$121,"○"),"",INDEX('0申請書作成シート'!Q$72:Q$121,SMALL(INDEX(('0申請書作成シート'!$AT$72:$AT$121&lt;&gt;"○")*1000+ROW('0申請書作成シート'!$AT$72:$AT$121)-71,),ROW(B17)))))</f>
        <v/>
      </c>
      <c r="D22" s="100" t="str" cm="1">
        <f t="array" ref="D22">_xlfn.SINGLE(IF(ROW(C17)&gt;COUNTIF('0申請書作成シート'!$AT$72:$AT$121,"○"),"",INDEX('0申請書作成シート'!W$72:W$121,SMALL(INDEX(('0申請書作成シート'!$AT$72:$AT$121&lt;&gt;"○")*1000+ROW('0申請書作成シート'!$AT$72:$AT$121)-71,),ROW(C17)))))</f>
        <v/>
      </c>
      <c r="E22" s="94" t="str" cm="1">
        <f t="array" ref="E22">_xlfn.SINGLE(IF(ROW(D17)&gt;COUNTIF('0申請書作成シート'!$AT$72:$AT$121,"○"),"",INDEX('0申請書作成シート'!Z$72:Z$121,SMALL(INDEX(('0申請書作成シート'!$AT$72:$AT$121&lt;&gt;"○")*1000+ROW('0申請書作成シート'!$AT$72:$AT$121)-71,),ROW(D17)))))</f>
        <v/>
      </c>
      <c r="F22" s="99" t="str" cm="1">
        <f t="array" ref="F22">_xlfn.SINGLE(IF(ROW(E17)&gt;COUNTIF('0申請書作成シート'!$AT$72:$AT$121,"○"),"",INDEX('0申請書作成シート'!AH$72:AH$121,SMALL(INDEX(('0申請書作成シート'!$AT$72:$AT$121&lt;&gt;"○")*1000+ROW('0申請書作成シート'!$AT$72:$AT$121)-71,),ROW(E17)))))</f>
        <v/>
      </c>
      <c r="G22" s="93" t="str">
        <f>IF(E22="","",VLOOKUP(E22,リスト!A:D,3,FALSE))</f>
        <v/>
      </c>
      <c r="H22" s="94" t="str">
        <f>IF(E22="","",VLOOKUP(E22,リスト!A:D,2,FALSE))</f>
        <v/>
      </c>
      <c r="I22" s="91">
        <f>IF(F22="",0,IF(H22="通所系①",VLOOKUP(E22,リスト!A:E,4,FALSE),IF(H22="通所系②",VLOOKUP(E22,リスト!A:E,4,FALSE),IF(H22="訪問・相談系",VLOOKUP(E22,リスト!A:E,4,FALSE),IF(F22&gt;60,400,IF(F22&lt;41,150,250))))))</f>
        <v>0</v>
      </c>
    </row>
    <row r="23" spans="1:9" ht="17.25" customHeight="1">
      <c r="A23" s="92">
        <v>18</v>
      </c>
      <c r="B23" s="94" t="str" cm="1">
        <f t="array" ref="B23">_xlfn.SINGLE(IF(ROW(A18)&gt;COUNTIF('0申請書作成シート'!$AT$72:$AT$121,"○"),"",INDEX('0申請書作成シート'!$C$72:$C$121,SMALL(INDEX(('0申請書作成シート'!$AT$72:$AT$121&lt;&gt;"○")*1000+ROW('0申請書作成シート'!$AT$72:$AT$121)-71,),ROW(A18)))))</f>
        <v/>
      </c>
      <c r="C23" s="125" t="str" cm="1">
        <f t="array" ref="C23">_xlfn.SINGLE(IF(ROW(B18)&gt;COUNTIF('0申請書作成シート'!$AT$72:$AT$121,"○"),"",INDEX('0申請書作成シート'!Q$72:Q$121,SMALL(INDEX(('0申請書作成シート'!$AT$72:$AT$121&lt;&gt;"○")*1000+ROW('0申請書作成シート'!$AT$72:$AT$121)-71,),ROW(B18)))))</f>
        <v/>
      </c>
      <c r="D23" s="100" t="str" cm="1">
        <f t="array" ref="D23">_xlfn.SINGLE(IF(ROW(C18)&gt;COUNTIF('0申請書作成シート'!$AT$72:$AT$121,"○"),"",INDEX('0申請書作成シート'!W$72:W$121,SMALL(INDEX(('0申請書作成シート'!$AT$72:$AT$121&lt;&gt;"○")*1000+ROW('0申請書作成シート'!$AT$72:$AT$121)-71,),ROW(C18)))))</f>
        <v/>
      </c>
      <c r="E23" s="94" t="str" cm="1">
        <f t="array" ref="E23">_xlfn.SINGLE(IF(ROW(D18)&gt;COUNTIF('0申請書作成シート'!$AT$72:$AT$121,"○"),"",INDEX('0申請書作成シート'!Z$72:Z$121,SMALL(INDEX(('0申請書作成シート'!$AT$72:$AT$121&lt;&gt;"○")*1000+ROW('0申請書作成シート'!$AT$72:$AT$121)-71,),ROW(D18)))))</f>
        <v/>
      </c>
      <c r="F23" s="99" t="str" cm="1">
        <f t="array" ref="F23">_xlfn.SINGLE(IF(ROW(E18)&gt;COUNTIF('0申請書作成シート'!$AT$72:$AT$121,"○"),"",INDEX('0申請書作成シート'!AH$72:AH$121,SMALL(INDEX(('0申請書作成シート'!$AT$72:$AT$121&lt;&gt;"○")*1000+ROW('0申請書作成シート'!$AT$72:$AT$121)-71,),ROW(E18)))))</f>
        <v/>
      </c>
      <c r="G23" s="93" t="str">
        <f>IF(E23="","",VLOOKUP(E23,リスト!A:D,3,FALSE))</f>
        <v/>
      </c>
      <c r="H23" s="94" t="str">
        <f>IF(E23="","",VLOOKUP(E23,リスト!A:D,2,FALSE))</f>
        <v/>
      </c>
      <c r="I23" s="91">
        <f>IF(F23="",0,IF(H23="通所系①",VLOOKUP(E23,リスト!A:E,4,FALSE),IF(H23="通所系②",VLOOKUP(E23,リスト!A:E,4,FALSE),IF(H23="訪問・相談系",VLOOKUP(E23,リスト!A:E,4,FALSE),IF(F23&gt;60,400,IF(F23&lt;41,150,250))))))</f>
        <v>0</v>
      </c>
    </row>
    <row r="24" spans="1:9" ht="17.25" customHeight="1">
      <c r="A24" s="92">
        <v>19</v>
      </c>
      <c r="B24" s="94" t="str" cm="1">
        <f t="array" ref="B24">_xlfn.SINGLE(IF(ROW(A19)&gt;COUNTIF('0申請書作成シート'!$AT$72:$AT$121,"○"),"",INDEX('0申請書作成シート'!$C$72:$C$121,SMALL(INDEX(('0申請書作成シート'!$AT$72:$AT$121&lt;&gt;"○")*1000+ROW('0申請書作成シート'!$AT$72:$AT$121)-71,),ROW(A19)))))</f>
        <v/>
      </c>
      <c r="C24" s="125" t="str" cm="1">
        <f t="array" ref="C24">_xlfn.SINGLE(IF(ROW(B19)&gt;COUNTIF('0申請書作成シート'!$AT$72:$AT$121,"○"),"",INDEX('0申請書作成シート'!Q$72:Q$121,SMALL(INDEX(('0申請書作成シート'!$AT$72:$AT$121&lt;&gt;"○")*1000+ROW('0申請書作成シート'!$AT$72:$AT$121)-71,),ROW(B19)))))</f>
        <v/>
      </c>
      <c r="D24" s="100" t="str" cm="1">
        <f t="array" ref="D24">_xlfn.SINGLE(IF(ROW(C19)&gt;COUNTIF('0申請書作成シート'!$AT$72:$AT$121,"○"),"",INDEX('0申請書作成シート'!W$72:W$121,SMALL(INDEX(('0申請書作成シート'!$AT$72:$AT$121&lt;&gt;"○")*1000+ROW('0申請書作成シート'!$AT$72:$AT$121)-71,),ROW(C19)))))</f>
        <v/>
      </c>
      <c r="E24" s="94" t="str" cm="1">
        <f t="array" ref="E24">_xlfn.SINGLE(IF(ROW(D19)&gt;COUNTIF('0申請書作成シート'!$AT$72:$AT$121,"○"),"",INDEX('0申請書作成シート'!Z$72:Z$121,SMALL(INDEX(('0申請書作成シート'!$AT$72:$AT$121&lt;&gt;"○")*1000+ROW('0申請書作成シート'!$AT$72:$AT$121)-71,),ROW(D19)))))</f>
        <v/>
      </c>
      <c r="F24" s="99" t="str" cm="1">
        <f t="array" ref="F24">_xlfn.SINGLE(IF(ROW(E19)&gt;COUNTIF('0申請書作成シート'!$AT$72:$AT$121,"○"),"",INDEX('0申請書作成シート'!AH$72:AH$121,SMALL(INDEX(('0申請書作成シート'!$AT$72:$AT$121&lt;&gt;"○")*1000+ROW('0申請書作成シート'!$AT$72:$AT$121)-71,),ROW(E19)))))</f>
        <v/>
      </c>
      <c r="G24" s="93" t="str">
        <f>IF(E24="","",VLOOKUP(E24,リスト!A:D,3,FALSE))</f>
        <v/>
      </c>
      <c r="H24" s="94" t="str">
        <f>IF(E24="","",VLOOKUP(E24,リスト!A:D,2,FALSE))</f>
        <v/>
      </c>
      <c r="I24" s="91">
        <f>IF(F24="",0,IF(H24="通所系①",VLOOKUP(E24,リスト!A:E,4,FALSE),IF(H24="通所系②",VLOOKUP(E24,リスト!A:E,4,FALSE),IF(H24="訪問・相談系",VLOOKUP(E24,リスト!A:E,4,FALSE),IF(F24&gt;60,400,IF(F24&lt;41,150,250))))))</f>
        <v>0</v>
      </c>
    </row>
    <row r="25" spans="1:9" ht="17.25" customHeight="1">
      <c r="A25" s="92">
        <v>20</v>
      </c>
      <c r="B25" s="94" t="str" cm="1">
        <f t="array" ref="B25">_xlfn.SINGLE(IF(ROW(A20)&gt;COUNTIF('0申請書作成シート'!$AT$72:$AT$121,"○"),"",INDEX('0申請書作成シート'!$C$72:$C$121,SMALL(INDEX(('0申請書作成シート'!$AT$72:$AT$121&lt;&gt;"○")*1000+ROW('0申請書作成シート'!$AT$72:$AT$121)-71,),ROW(A20)))))</f>
        <v/>
      </c>
      <c r="C25" s="125" t="str" cm="1">
        <f t="array" ref="C25">_xlfn.SINGLE(IF(ROW(B20)&gt;COUNTIF('0申請書作成シート'!$AT$72:$AT$121,"○"),"",INDEX('0申請書作成シート'!Q$72:Q$121,SMALL(INDEX(('0申請書作成シート'!$AT$72:$AT$121&lt;&gt;"○")*1000+ROW('0申請書作成シート'!$AT$72:$AT$121)-71,),ROW(B20)))))</f>
        <v/>
      </c>
      <c r="D25" s="100" t="str" cm="1">
        <f t="array" ref="D25">_xlfn.SINGLE(IF(ROW(C20)&gt;COUNTIF('0申請書作成シート'!$AT$72:$AT$121,"○"),"",INDEX('0申請書作成シート'!W$72:W$121,SMALL(INDEX(('0申請書作成シート'!$AT$72:$AT$121&lt;&gt;"○")*1000+ROW('0申請書作成シート'!$AT$72:$AT$121)-71,),ROW(C20)))))</f>
        <v/>
      </c>
      <c r="E25" s="94" t="str" cm="1">
        <f t="array" ref="E25">_xlfn.SINGLE(IF(ROW(D20)&gt;COUNTIF('0申請書作成シート'!$AT$72:$AT$121,"○"),"",INDEX('0申請書作成シート'!Z$72:Z$121,SMALL(INDEX(('0申請書作成シート'!$AT$72:$AT$121&lt;&gt;"○")*1000+ROW('0申請書作成シート'!$AT$72:$AT$121)-71,),ROW(D20)))))</f>
        <v/>
      </c>
      <c r="F25" s="99" t="str" cm="1">
        <f t="array" ref="F25">_xlfn.SINGLE(IF(ROW(E20)&gt;COUNTIF('0申請書作成シート'!$AT$72:$AT$121,"○"),"",INDEX('0申請書作成シート'!AH$72:AH$121,SMALL(INDEX(('0申請書作成シート'!$AT$72:$AT$121&lt;&gt;"○")*1000+ROW('0申請書作成シート'!$AT$72:$AT$121)-71,),ROW(E20)))))</f>
        <v/>
      </c>
      <c r="G25" s="93" t="str">
        <f>IF(E25="","",VLOOKUP(E25,リスト!A:D,3,FALSE))</f>
        <v/>
      </c>
      <c r="H25" s="94" t="str">
        <f>IF(E25="","",VLOOKUP(E25,リスト!A:D,2,FALSE))</f>
        <v/>
      </c>
      <c r="I25" s="91">
        <f>IF(F25="",0,IF(H25="通所系①",VLOOKUP(E25,リスト!A:E,4,FALSE),IF(H25="通所系②",VLOOKUP(E25,リスト!A:E,4,FALSE),IF(H25="訪問・相談系",VLOOKUP(E25,リスト!A:E,4,FALSE),IF(F25&gt;60,400,IF(F25&lt;41,150,250))))))</f>
        <v>0</v>
      </c>
    </row>
    <row r="26" spans="1:9" ht="17.25" customHeight="1">
      <c r="A26" s="92">
        <v>21</v>
      </c>
      <c r="B26" s="94" t="str" cm="1">
        <f t="array" ref="B26">_xlfn.SINGLE(IF(ROW(A21)&gt;COUNTIF('0申請書作成シート'!$AT$72:$AT$121,"○"),"",INDEX('0申請書作成シート'!$C$72:$C$121,SMALL(INDEX(('0申請書作成シート'!$AT$72:$AT$121&lt;&gt;"○")*1000+ROW('0申請書作成シート'!$AT$72:$AT$121)-71,),ROW(A21)))))</f>
        <v/>
      </c>
      <c r="C26" s="125" t="str" cm="1">
        <f t="array" ref="C26">_xlfn.SINGLE(IF(ROW(B21)&gt;COUNTIF('0申請書作成シート'!$AT$72:$AT$121,"○"),"",INDEX('0申請書作成シート'!Q$72:Q$121,SMALL(INDEX(('0申請書作成シート'!$AT$72:$AT$121&lt;&gt;"○")*1000+ROW('0申請書作成シート'!$AT$72:$AT$121)-71,),ROW(B21)))))</f>
        <v/>
      </c>
      <c r="D26" s="100" t="str" cm="1">
        <f t="array" ref="D26">_xlfn.SINGLE(IF(ROW(C21)&gt;COUNTIF('0申請書作成シート'!$AT$72:$AT$121,"○"),"",INDEX('0申請書作成シート'!W$72:W$121,SMALL(INDEX(('0申請書作成シート'!$AT$72:$AT$121&lt;&gt;"○")*1000+ROW('0申請書作成シート'!$AT$72:$AT$121)-71,),ROW(C21)))))</f>
        <v/>
      </c>
      <c r="E26" s="94" t="str" cm="1">
        <f t="array" ref="E26">_xlfn.SINGLE(IF(ROW(D21)&gt;COUNTIF('0申請書作成シート'!$AT$72:$AT$121,"○"),"",INDEX('0申請書作成シート'!Z$72:Z$121,SMALL(INDEX(('0申請書作成シート'!$AT$72:$AT$121&lt;&gt;"○")*1000+ROW('0申請書作成シート'!$AT$72:$AT$121)-71,),ROW(D21)))))</f>
        <v/>
      </c>
      <c r="F26" s="99" t="str" cm="1">
        <f t="array" ref="F26">_xlfn.SINGLE(IF(ROW(E21)&gt;COUNTIF('0申請書作成シート'!$AT$72:$AT$121,"○"),"",INDEX('0申請書作成シート'!AH$72:AH$121,SMALL(INDEX(('0申請書作成シート'!$AT$72:$AT$121&lt;&gt;"○")*1000+ROW('0申請書作成シート'!$AT$72:$AT$121)-71,),ROW(E21)))))</f>
        <v/>
      </c>
      <c r="G26" s="93" t="str">
        <f>IF(E26="","",VLOOKUP(E26,リスト!A:D,3,FALSE))</f>
        <v/>
      </c>
      <c r="H26" s="94" t="str">
        <f>IF(E26="","",VLOOKUP(E26,リスト!A:D,2,FALSE))</f>
        <v/>
      </c>
      <c r="I26" s="91">
        <f>IF(F26="",0,IF(H26="通所系①",VLOOKUP(E26,リスト!A:E,4,FALSE),IF(H26="通所系②",VLOOKUP(E26,リスト!A:E,4,FALSE),IF(H26="訪問・相談系",VLOOKUP(E26,リスト!A:E,4,FALSE),IF(F26&gt;60,400,IF(F26&lt;41,150,250))))))</f>
        <v>0</v>
      </c>
    </row>
    <row r="27" spans="1:9" ht="17.25" customHeight="1">
      <c r="A27" s="92">
        <v>22</v>
      </c>
      <c r="B27" s="94" t="str" cm="1">
        <f t="array" ref="B27">_xlfn.SINGLE(IF(ROW(A22)&gt;COUNTIF('0申請書作成シート'!$AT$72:$AT$121,"○"),"",INDEX('0申請書作成シート'!$C$72:$C$121,SMALL(INDEX(('0申請書作成シート'!$AT$72:$AT$121&lt;&gt;"○")*1000+ROW('0申請書作成シート'!$AT$72:$AT$121)-71,),ROW(A22)))))</f>
        <v/>
      </c>
      <c r="C27" s="125" t="str" cm="1">
        <f t="array" ref="C27">_xlfn.SINGLE(IF(ROW(B22)&gt;COUNTIF('0申請書作成シート'!$AT$72:$AT$121,"○"),"",INDEX('0申請書作成シート'!Q$72:Q$121,SMALL(INDEX(('0申請書作成シート'!$AT$72:$AT$121&lt;&gt;"○")*1000+ROW('0申請書作成シート'!$AT$72:$AT$121)-71,),ROW(B22)))))</f>
        <v/>
      </c>
      <c r="D27" s="100" t="str" cm="1">
        <f t="array" ref="D27">_xlfn.SINGLE(IF(ROW(C22)&gt;COUNTIF('0申請書作成シート'!$AT$72:$AT$121,"○"),"",INDEX('0申請書作成シート'!W$72:W$121,SMALL(INDEX(('0申請書作成シート'!$AT$72:$AT$121&lt;&gt;"○")*1000+ROW('0申請書作成シート'!$AT$72:$AT$121)-71,),ROW(C22)))))</f>
        <v/>
      </c>
      <c r="E27" s="94" t="str" cm="1">
        <f t="array" ref="E27">_xlfn.SINGLE(IF(ROW(D22)&gt;COUNTIF('0申請書作成シート'!$AT$72:$AT$121,"○"),"",INDEX('0申請書作成シート'!Z$72:Z$121,SMALL(INDEX(('0申請書作成シート'!$AT$72:$AT$121&lt;&gt;"○")*1000+ROW('0申請書作成シート'!$AT$72:$AT$121)-71,),ROW(D22)))))</f>
        <v/>
      </c>
      <c r="F27" s="99" t="str" cm="1">
        <f t="array" ref="F27">_xlfn.SINGLE(IF(ROW(E22)&gt;COUNTIF('0申請書作成シート'!$AT$72:$AT$121,"○"),"",INDEX('0申請書作成シート'!AH$72:AH$121,SMALL(INDEX(('0申請書作成シート'!$AT$72:$AT$121&lt;&gt;"○")*1000+ROW('0申請書作成シート'!$AT$72:$AT$121)-71,),ROW(E22)))))</f>
        <v/>
      </c>
      <c r="G27" s="93" t="str">
        <f>IF(E27="","",VLOOKUP(E27,リスト!A:D,3,FALSE))</f>
        <v/>
      </c>
      <c r="H27" s="94" t="str">
        <f>IF(E27="","",VLOOKUP(E27,リスト!A:D,2,FALSE))</f>
        <v/>
      </c>
      <c r="I27" s="91">
        <f>IF(F27="",0,IF(H27="通所系①",VLOOKUP(E27,リスト!A:E,4,FALSE),IF(H27="通所系②",VLOOKUP(E27,リスト!A:E,4,FALSE),IF(H27="訪問・相談系",VLOOKUP(E27,リスト!A:E,4,FALSE),IF(F27&gt;60,400,IF(F27&lt;41,150,250))))))</f>
        <v>0</v>
      </c>
    </row>
    <row r="28" spans="1:9" ht="17.25" customHeight="1">
      <c r="A28" s="92">
        <v>23</v>
      </c>
      <c r="B28" s="94" t="str" cm="1">
        <f t="array" ref="B28">_xlfn.SINGLE(IF(ROW(A23)&gt;COUNTIF('0申請書作成シート'!$AT$72:$AT$121,"○"),"",INDEX('0申請書作成シート'!$C$72:$C$121,SMALL(INDEX(('0申請書作成シート'!$AT$72:$AT$121&lt;&gt;"○")*1000+ROW('0申請書作成シート'!$AT$72:$AT$121)-71,),ROW(A23)))))</f>
        <v/>
      </c>
      <c r="C28" s="125" t="str" cm="1">
        <f t="array" ref="C28">_xlfn.SINGLE(IF(ROW(B23)&gt;COUNTIF('0申請書作成シート'!$AT$72:$AT$121,"○"),"",INDEX('0申請書作成シート'!Q$72:Q$121,SMALL(INDEX(('0申請書作成シート'!$AT$72:$AT$121&lt;&gt;"○")*1000+ROW('0申請書作成シート'!$AT$72:$AT$121)-71,),ROW(B23)))))</f>
        <v/>
      </c>
      <c r="D28" s="100" t="str" cm="1">
        <f t="array" ref="D28">_xlfn.SINGLE(IF(ROW(C23)&gt;COUNTIF('0申請書作成シート'!$AT$72:$AT$121,"○"),"",INDEX('0申請書作成シート'!W$72:W$121,SMALL(INDEX(('0申請書作成シート'!$AT$72:$AT$121&lt;&gt;"○")*1000+ROW('0申請書作成シート'!$AT$72:$AT$121)-71,),ROW(C23)))))</f>
        <v/>
      </c>
      <c r="E28" s="94" t="str" cm="1">
        <f t="array" ref="E28">_xlfn.SINGLE(IF(ROW(D23)&gt;COUNTIF('0申請書作成シート'!$AT$72:$AT$121,"○"),"",INDEX('0申請書作成シート'!Z$72:Z$121,SMALL(INDEX(('0申請書作成シート'!$AT$72:$AT$121&lt;&gt;"○")*1000+ROW('0申請書作成シート'!$AT$72:$AT$121)-71,),ROW(D23)))))</f>
        <v/>
      </c>
      <c r="F28" s="99" t="str" cm="1">
        <f t="array" ref="F28">_xlfn.SINGLE(IF(ROW(E23)&gt;COUNTIF('0申請書作成シート'!$AT$72:$AT$121,"○"),"",INDEX('0申請書作成シート'!AH$72:AH$121,SMALL(INDEX(('0申請書作成シート'!$AT$72:$AT$121&lt;&gt;"○")*1000+ROW('0申請書作成シート'!$AT$72:$AT$121)-71,),ROW(E23)))))</f>
        <v/>
      </c>
      <c r="G28" s="93" t="str">
        <f>IF(E28="","",VLOOKUP(E28,リスト!A:D,3,FALSE))</f>
        <v/>
      </c>
      <c r="H28" s="94" t="str">
        <f>IF(E28="","",VLOOKUP(E28,リスト!A:D,2,FALSE))</f>
        <v/>
      </c>
      <c r="I28" s="91">
        <f>IF(F28="",0,IF(H28="通所系①",VLOOKUP(E28,リスト!A:E,4,FALSE),IF(H28="通所系②",VLOOKUP(E28,リスト!A:E,4,FALSE),IF(H28="訪問・相談系",VLOOKUP(E28,リスト!A:E,4,FALSE),IF(F28&gt;60,400,IF(F28&lt;41,150,250))))))</f>
        <v>0</v>
      </c>
    </row>
    <row r="29" spans="1:9" ht="17.25" customHeight="1">
      <c r="A29" s="92">
        <v>24</v>
      </c>
      <c r="B29" s="94" t="str" cm="1">
        <f t="array" ref="B29">_xlfn.SINGLE(IF(ROW(A24)&gt;COUNTIF('0申請書作成シート'!$AT$72:$AT$121,"○"),"",INDEX('0申請書作成シート'!$C$72:$C$121,SMALL(INDEX(('0申請書作成シート'!$AT$72:$AT$121&lt;&gt;"○")*1000+ROW('0申請書作成シート'!$AT$72:$AT$121)-71,),ROW(A24)))))</f>
        <v/>
      </c>
      <c r="C29" s="125" t="str" cm="1">
        <f t="array" ref="C29">_xlfn.SINGLE(IF(ROW(B24)&gt;COUNTIF('0申請書作成シート'!$AT$72:$AT$121,"○"),"",INDEX('0申請書作成シート'!Q$72:Q$121,SMALL(INDEX(('0申請書作成シート'!$AT$72:$AT$121&lt;&gt;"○")*1000+ROW('0申請書作成シート'!$AT$72:$AT$121)-71,),ROW(B24)))))</f>
        <v/>
      </c>
      <c r="D29" s="100" t="str" cm="1">
        <f t="array" ref="D29">_xlfn.SINGLE(IF(ROW(C24)&gt;COUNTIF('0申請書作成シート'!$AT$72:$AT$121,"○"),"",INDEX('0申請書作成シート'!W$72:W$121,SMALL(INDEX(('0申請書作成シート'!$AT$72:$AT$121&lt;&gt;"○")*1000+ROW('0申請書作成シート'!$AT$72:$AT$121)-71,),ROW(C24)))))</f>
        <v/>
      </c>
      <c r="E29" s="94" t="str" cm="1">
        <f t="array" ref="E29">_xlfn.SINGLE(IF(ROW(D24)&gt;COUNTIF('0申請書作成シート'!$AT$72:$AT$121,"○"),"",INDEX('0申請書作成シート'!Z$72:Z$121,SMALL(INDEX(('0申請書作成シート'!$AT$72:$AT$121&lt;&gt;"○")*1000+ROW('0申請書作成シート'!$AT$72:$AT$121)-71,),ROW(D24)))))</f>
        <v/>
      </c>
      <c r="F29" s="99" t="str" cm="1">
        <f t="array" ref="F29">_xlfn.SINGLE(IF(ROW(E24)&gt;COUNTIF('0申請書作成シート'!$AT$72:$AT$121,"○"),"",INDEX('0申請書作成シート'!AH$72:AH$121,SMALL(INDEX(('0申請書作成シート'!$AT$72:$AT$121&lt;&gt;"○")*1000+ROW('0申請書作成シート'!$AT$72:$AT$121)-71,),ROW(E24)))))</f>
        <v/>
      </c>
      <c r="G29" s="93" t="str">
        <f>IF(E29="","",VLOOKUP(E29,リスト!A:D,3,FALSE))</f>
        <v/>
      </c>
      <c r="H29" s="94" t="str">
        <f>IF(E29="","",VLOOKUP(E29,リスト!A:D,2,FALSE))</f>
        <v/>
      </c>
      <c r="I29" s="91">
        <f>IF(F29="",0,IF(H29="通所系①",VLOOKUP(E29,リスト!A:E,4,FALSE),IF(H29="通所系②",VLOOKUP(E29,リスト!A:E,4,FALSE),IF(H29="訪問・相談系",VLOOKUP(E29,リスト!A:E,4,FALSE),IF(F29&gt;60,400,IF(F29&lt;41,150,250))))))</f>
        <v>0</v>
      </c>
    </row>
    <row r="30" spans="1:9" ht="17.25" customHeight="1">
      <c r="A30" s="92">
        <v>25</v>
      </c>
      <c r="B30" s="94" t="str" cm="1">
        <f t="array" ref="B30">_xlfn.SINGLE(IF(ROW(A25)&gt;COUNTIF('0申請書作成シート'!$AT$72:$AT$121,"○"),"",INDEX('0申請書作成シート'!$C$72:$C$121,SMALL(INDEX(('0申請書作成シート'!$AT$72:$AT$121&lt;&gt;"○")*1000+ROW('0申請書作成シート'!$AT$72:$AT$121)-71,),ROW(A25)))))</f>
        <v/>
      </c>
      <c r="C30" s="125" t="str" cm="1">
        <f t="array" ref="C30">_xlfn.SINGLE(IF(ROW(B25)&gt;COUNTIF('0申請書作成シート'!$AT$72:$AT$121,"○"),"",INDEX('0申請書作成シート'!Q$72:Q$121,SMALL(INDEX(('0申請書作成シート'!$AT$72:$AT$121&lt;&gt;"○")*1000+ROW('0申請書作成シート'!$AT$72:$AT$121)-71,),ROW(B25)))))</f>
        <v/>
      </c>
      <c r="D30" s="100" t="str" cm="1">
        <f t="array" ref="D30">_xlfn.SINGLE(IF(ROW(C25)&gt;COUNTIF('0申請書作成シート'!$AT$72:$AT$121,"○"),"",INDEX('0申請書作成シート'!W$72:W$121,SMALL(INDEX(('0申請書作成シート'!$AT$72:$AT$121&lt;&gt;"○")*1000+ROW('0申請書作成シート'!$AT$72:$AT$121)-71,),ROW(C25)))))</f>
        <v/>
      </c>
      <c r="E30" s="94" t="str" cm="1">
        <f t="array" ref="E30">_xlfn.SINGLE(IF(ROW(D25)&gt;COUNTIF('0申請書作成シート'!$AT$72:$AT$121,"○"),"",INDEX('0申請書作成シート'!Z$72:Z$121,SMALL(INDEX(('0申請書作成シート'!$AT$72:$AT$121&lt;&gt;"○")*1000+ROW('0申請書作成シート'!$AT$72:$AT$121)-71,),ROW(D25)))))</f>
        <v/>
      </c>
      <c r="F30" s="99" t="str" cm="1">
        <f t="array" ref="F30">_xlfn.SINGLE(IF(ROW(E25)&gt;COUNTIF('0申請書作成シート'!$AT$72:$AT$121,"○"),"",INDEX('0申請書作成シート'!AH$72:AH$121,SMALL(INDEX(('0申請書作成シート'!$AT$72:$AT$121&lt;&gt;"○")*1000+ROW('0申請書作成シート'!$AT$72:$AT$121)-71,),ROW(E25)))))</f>
        <v/>
      </c>
      <c r="G30" s="93" t="str">
        <f>IF(E30="","",VLOOKUP(E30,リスト!A:D,3,FALSE))</f>
        <v/>
      </c>
      <c r="H30" s="94" t="str">
        <f>IF(E30="","",VLOOKUP(E30,リスト!A:D,2,FALSE))</f>
        <v/>
      </c>
      <c r="I30" s="91">
        <f>IF(F30="",0,IF(H30="通所系①",VLOOKUP(E30,リスト!A:E,4,FALSE),IF(H30="通所系②",VLOOKUP(E30,リスト!A:E,4,FALSE),IF(H30="訪問・相談系",VLOOKUP(E30,リスト!A:E,4,FALSE),IF(F30&gt;60,400,IF(F30&lt;41,150,250))))))</f>
        <v>0</v>
      </c>
    </row>
    <row r="31" spans="1:9" ht="17.25" hidden="1" customHeight="1">
      <c r="A31" s="155">
        <v>26</v>
      </c>
      <c r="B31" s="156" t="str" cm="1">
        <f t="array" ref="B31">_xlfn.SINGLE(IF(ROW(A26)&gt;COUNTIF('0申請書作成シート'!$AT$72:$AT$121,"○"),"",INDEX('0申請書作成シート'!$C$72:$C$121,SMALL(INDEX(('0申請書作成シート'!$AT$72:$AT$121&lt;&gt;"○")*1000+ROW('0申請書作成シート'!$AT$72:$AT$121)-71,),ROW(A26)))))</f>
        <v/>
      </c>
      <c r="C31" s="130" t="str" cm="1">
        <f t="array" ref="C31">_xlfn.SINGLE(IF(ROW(B26)&gt;COUNTIF('0申請書作成シート'!$AT$72:$AT$121,"○"),"",INDEX('0申請書作成シート'!Q$72:Q$121,SMALL(INDEX(('0申請書作成シート'!$AT$72:$AT$121&lt;&gt;"○")*1000+ROW('0申請書作成シート'!$AT$72:$AT$121)-71,),ROW(B26)))))</f>
        <v/>
      </c>
      <c r="D31" s="157" t="str" cm="1">
        <f t="array" ref="D31">_xlfn.SINGLE(IF(ROW(C26)&gt;COUNTIF('0申請書作成シート'!$AT$72:$AT$121,"○"),"",INDEX('0申請書作成シート'!W$72:W$121,SMALL(INDEX(('0申請書作成シート'!$AT$72:$AT$121&lt;&gt;"○")*1000+ROW('0申請書作成シート'!$AT$72:$AT$121)-71,),ROW(C26)))))</f>
        <v/>
      </c>
      <c r="E31" s="156" t="str" cm="1">
        <f t="array" ref="E31">_xlfn.SINGLE(IF(ROW(D26)&gt;COUNTIF('0申請書作成シート'!$AT$72:$AT$121,"○"),"",INDEX('0申請書作成シート'!Z$72:Z$121,SMALL(INDEX(('0申請書作成シート'!$AT$72:$AT$121&lt;&gt;"○")*1000+ROW('0申請書作成シート'!$AT$72:$AT$121)-71,),ROW(D26)))))</f>
        <v/>
      </c>
      <c r="F31" s="158" t="str" cm="1">
        <f t="array" ref="F31">_xlfn.SINGLE(IF(ROW(E26)&gt;COUNTIF('0申請書作成シート'!$AT$72:$AT$121,"○"),"",INDEX('0申請書作成シート'!AH$72:AH$121,SMALL(INDEX(('0申請書作成シート'!$AT$72:$AT$121&lt;&gt;"○")*1000+ROW('0申請書作成シート'!$AT$72:$AT$121)-71,),ROW(E26)))))</f>
        <v/>
      </c>
      <c r="G31" s="159" t="str">
        <f>IF(E31="","",VLOOKUP(E31,リスト!A:D,3,FALSE))</f>
        <v/>
      </c>
      <c r="H31" s="156" t="str">
        <f>IF(E31="","",VLOOKUP(E31,リスト!A:D,2,FALSE))</f>
        <v/>
      </c>
      <c r="I31" s="160">
        <f>IF(F31="",0,IF(H31="通所系①",VLOOKUP(E31,リスト!A:E,4,FALSE),IF(H31="通所系②",VLOOKUP(E31,リスト!A:E,4,FALSE),IF(H31="訪問・相談系",VLOOKUP(E31,リスト!A:E,4,FALSE),IF(F31&gt;60,400,IF(F31&lt;41,150,250))))))</f>
        <v>0</v>
      </c>
    </row>
    <row r="32" spans="1:9" ht="17.25" hidden="1" customHeight="1">
      <c r="A32" s="92">
        <v>27</v>
      </c>
      <c r="B32" s="94" t="str" cm="1">
        <f t="array" ref="B32">_xlfn.SINGLE(IF(ROW(A27)&gt;COUNTIF('0申請書作成シート'!$AT$72:$AT$121,"○"),"",INDEX('0申請書作成シート'!$C$72:$C$121,SMALL(INDEX(('0申請書作成シート'!$AT$72:$AT$121&lt;&gt;"○")*1000+ROW('0申請書作成シート'!$AT$72:$AT$121)-71,),ROW(A27)))))</f>
        <v/>
      </c>
      <c r="C32" s="125" t="str" cm="1">
        <f t="array" ref="C32">_xlfn.SINGLE(IF(ROW(B27)&gt;COUNTIF('0申請書作成シート'!$AT$72:$AT$121,"○"),"",INDEX('0申請書作成シート'!Q$72:Q$121,SMALL(INDEX(('0申請書作成シート'!$AT$72:$AT$121&lt;&gt;"○")*1000+ROW('0申請書作成シート'!$AT$72:$AT$121)-71,),ROW(B27)))))</f>
        <v/>
      </c>
      <c r="D32" s="100" t="str" cm="1">
        <f t="array" ref="D32">_xlfn.SINGLE(IF(ROW(C27)&gt;COUNTIF('0申請書作成シート'!$AT$72:$AT$121,"○"),"",INDEX('0申請書作成シート'!W$72:W$121,SMALL(INDEX(('0申請書作成シート'!$AT$72:$AT$121&lt;&gt;"○")*1000+ROW('0申請書作成シート'!$AT$72:$AT$121)-71,),ROW(C27)))))</f>
        <v/>
      </c>
      <c r="E32" s="94" t="str" cm="1">
        <f t="array" ref="E32">_xlfn.SINGLE(IF(ROW(D27)&gt;COUNTIF('0申請書作成シート'!$AT$72:$AT$121,"○"),"",INDEX('0申請書作成シート'!Z$72:Z$121,SMALL(INDEX(('0申請書作成シート'!$AT$72:$AT$121&lt;&gt;"○")*1000+ROW('0申請書作成シート'!$AT$72:$AT$121)-71,),ROW(D27)))))</f>
        <v/>
      </c>
      <c r="F32" s="99" t="str" cm="1">
        <f t="array" ref="F32">_xlfn.SINGLE(IF(ROW(E27)&gt;COUNTIF('0申請書作成シート'!$AT$72:$AT$121,"○"),"",INDEX('0申請書作成シート'!AH$72:AH$121,SMALL(INDEX(('0申請書作成シート'!$AT$72:$AT$121&lt;&gt;"○")*1000+ROW('0申請書作成シート'!$AT$72:$AT$121)-71,),ROW(E27)))))</f>
        <v/>
      </c>
      <c r="G32" s="93" t="str">
        <f>IF(E32="","",VLOOKUP(E32,リスト!A:D,3,FALSE))</f>
        <v/>
      </c>
      <c r="H32" s="94" t="str">
        <f>IF(E32="","",VLOOKUP(E32,リスト!A:D,2,FALSE))</f>
        <v/>
      </c>
      <c r="I32" s="91">
        <f>IF(F32="",0,IF(H32="通所系①",VLOOKUP(E32,リスト!A:E,4,FALSE),IF(H32="通所系②",VLOOKUP(E32,リスト!A:E,4,FALSE),IF(H32="訪問・相談系",VLOOKUP(E32,リスト!A:E,4,FALSE),IF(F32&gt;60,400,IF(F32&lt;41,150,250))))))</f>
        <v>0</v>
      </c>
    </row>
    <row r="33" spans="1:9" ht="17.25" hidden="1" customHeight="1">
      <c r="A33" s="92">
        <v>28</v>
      </c>
      <c r="B33" s="94" t="str" cm="1">
        <f t="array" ref="B33">_xlfn.SINGLE(IF(ROW(A28)&gt;COUNTIF('0申請書作成シート'!$AT$72:$AT$121,"○"),"",INDEX('0申請書作成シート'!$C$72:$C$121,SMALL(INDEX(('0申請書作成シート'!$AT$72:$AT$121&lt;&gt;"○")*1000+ROW('0申請書作成シート'!$AT$72:$AT$121)-71,),ROW(A28)))))</f>
        <v/>
      </c>
      <c r="C33" s="125" t="str" cm="1">
        <f t="array" ref="C33">_xlfn.SINGLE(IF(ROW(B28)&gt;COUNTIF('0申請書作成シート'!$AT$72:$AT$121,"○"),"",INDEX('0申請書作成シート'!Q$72:Q$121,SMALL(INDEX(('0申請書作成シート'!$AT$72:$AT$121&lt;&gt;"○")*1000+ROW('0申請書作成シート'!$AT$72:$AT$121)-71,),ROW(B28)))))</f>
        <v/>
      </c>
      <c r="D33" s="100" t="str" cm="1">
        <f t="array" ref="D33">_xlfn.SINGLE(IF(ROW(C28)&gt;COUNTIF('0申請書作成シート'!$AT$72:$AT$121,"○"),"",INDEX('0申請書作成シート'!W$72:W$121,SMALL(INDEX(('0申請書作成シート'!$AT$72:$AT$121&lt;&gt;"○")*1000+ROW('0申請書作成シート'!$AT$72:$AT$121)-71,),ROW(C28)))))</f>
        <v/>
      </c>
      <c r="E33" s="94" t="str" cm="1">
        <f t="array" ref="E33">_xlfn.SINGLE(IF(ROW(D28)&gt;COUNTIF('0申請書作成シート'!$AT$72:$AT$121,"○"),"",INDEX('0申請書作成シート'!Z$72:Z$121,SMALL(INDEX(('0申請書作成シート'!$AT$72:$AT$121&lt;&gt;"○")*1000+ROW('0申請書作成シート'!$AT$72:$AT$121)-71,),ROW(D28)))))</f>
        <v/>
      </c>
      <c r="F33" s="99" t="str" cm="1">
        <f t="array" ref="F33">_xlfn.SINGLE(IF(ROW(E28)&gt;COUNTIF('0申請書作成シート'!$AT$72:$AT$121,"○"),"",INDEX('0申請書作成シート'!AH$72:AH$121,SMALL(INDEX(('0申請書作成シート'!$AT$72:$AT$121&lt;&gt;"○")*1000+ROW('0申請書作成シート'!$AT$72:$AT$121)-71,),ROW(E28)))))</f>
        <v/>
      </c>
      <c r="G33" s="93" t="str">
        <f>IF(E33="","",VLOOKUP(E33,リスト!A:D,3,FALSE))</f>
        <v/>
      </c>
      <c r="H33" s="94" t="str">
        <f>IF(E33="","",VLOOKUP(E33,リスト!A:D,2,FALSE))</f>
        <v/>
      </c>
      <c r="I33" s="91">
        <f>IF(F33="",0,IF(H33="通所系①",VLOOKUP(E33,リスト!A:E,4,FALSE),IF(H33="通所系②",VLOOKUP(E33,リスト!A:E,4,FALSE),IF(H33="訪問・相談系",VLOOKUP(E33,リスト!A:E,4,FALSE),IF(F33&gt;60,400,IF(F33&lt;41,150,250))))))</f>
        <v>0</v>
      </c>
    </row>
    <row r="34" spans="1:9" ht="17.25" hidden="1" customHeight="1">
      <c r="A34" s="92">
        <v>29</v>
      </c>
      <c r="B34" s="94" t="str" cm="1">
        <f t="array" ref="B34">_xlfn.SINGLE(IF(ROW(A29)&gt;COUNTIF('0申請書作成シート'!$AT$72:$AT$121,"○"),"",INDEX('0申請書作成シート'!$C$72:$C$121,SMALL(INDEX(('0申請書作成シート'!$AT$72:$AT$121&lt;&gt;"○")*1000+ROW('0申請書作成シート'!$AT$72:$AT$121)-71,),ROW(A29)))))</f>
        <v/>
      </c>
      <c r="C34" s="125" t="str" cm="1">
        <f t="array" ref="C34">_xlfn.SINGLE(IF(ROW(B29)&gt;COUNTIF('0申請書作成シート'!$AT$72:$AT$121,"○"),"",INDEX('0申請書作成シート'!Q$72:Q$121,SMALL(INDEX(('0申請書作成シート'!$AT$72:$AT$121&lt;&gt;"○")*1000+ROW('0申請書作成シート'!$AT$72:$AT$121)-71,),ROW(B29)))))</f>
        <v/>
      </c>
      <c r="D34" s="100" t="str" cm="1">
        <f t="array" ref="D34">_xlfn.SINGLE(IF(ROW(C29)&gt;COUNTIF('0申請書作成シート'!$AT$72:$AT$121,"○"),"",INDEX('0申請書作成シート'!W$72:W$121,SMALL(INDEX(('0申請書作成シート'!$AT$72:$AT$121&lt;&gt;"○")*1000+ROW('0申請書作成シート'!$AT$72:$AT$121)-71,),ROW(C29)))))</f>
        <v/>
      </c>
      <c r="E34" s="94" t="str" cm="1">
        <f t="array" ref="E34">_xlfn.SINGLE(IF(ROW(D29)&gt;COUNTIF('0申請書作成シート'!$AT$72:$AT$121,"○"),"",INDEX('0申請書作成シート'!Z$72:Z$121,SMALL(INDEX(('0申請書作成シート'!$AT$72:$AT$121&lt;&gt;"○")*1000+ROW('0申請書作成シート'!$AT$72:$AT$121)-71,),ROW(D29)))))</f>
        <v/>
      </c>
      <c r="F34" s="99" t="str" cm="1">
        <f t="array" ref="F34">_xlfn.SINGLE(IF(ROW(E29)&gt;COUNTIF('0申請書作成シート'!$AT$72:$AT$121,"○"),"",INDEX('0申請書作成シート'!AH$72:AH$121,SMALL(INDEX(('0申請書作成シート'!$AT$72:$AT$121&lt;&gt;"○")*1000+ROW('0申請書作成シート'!$AT$72:$AT$121)-71,),ROW(E29)))))</f>
        <v/>
      </c>
      <c r="G34" s="93" t="str">
        <f>IF(E34="","",VLOOKUP(E34,リスト!A:D,3,FALSE))</f>
        <v/>
      </c>
      <c r="H34" s="94" t="str">
        <f>IF(E34="","",VLOOKUP(E34,リスト!A:D,2,FALSE))</f>
        <v/>
      </c>
      <c r="I34" s="91">
        <f>IF(F34="",0,IF(H34="通所系①",VLOOKUP(E34,リスト!A:E,4,FALSE),IF(H34="通所系②",VLOOKUP(E34,リスト!A:E,4,FALSE),IF(H34="訪問・相談系",VLOOKUP(E34,リスト!A:E,4,FALSE),IF(F34&gt;60,400,IF(F34&lt;41,150,250))))))</f>
        <v>0</v>
      </c>
    </row>
    <row r="35" spans="1:9" ht="17.25" hidden="1" customHeight="1">
      <c r="A35" s="92">
        <v>30</v>
      </c>
      <c r="B35" s="94" t="str" cm="1">
        <f t="array" ref="B35">_xlfn.SINGLE(IF(ROW(A30)&gt;COUNTIF('0申請書作成シート'!$AT$72:$AT$121,"○"),"",INDEX('0申請書作成シート'!$C$72:$C$121,SMALL(INDEX(('0申請書作成シート'!$AT$72:$AT$121&lt;&gt;"○")*1000+ROW('0申請書作成シート'!$AT$72:$AT$121)-71,),ROW(A30)))))</f>
        <v/>
      </c>
      <c r="C35" s="125" t="str" cm="1">
        <f t="array" ref="C35">_xlfn.SINGLE(IF(ROW(B30)&gt;COUNTIF('0申請書作成シート'!$AT$72:$AT$121,"○"),"",INDEX('0申請書作成シート'!Q$72:Q$121,SMALL(INDEX(('0申請書作成シート'!$AT$72:$AT$121&lt;&gt;"○")*1000+ROW('0申請書作成シート'!$AT$72:$AT$121)-71,),ROW(B30)))))</f>
        <v/>
      </c>
      <c r="D35" s="100" t="str" cm="1">
        <f t="array" ref="D35">_xlfn.SINGLE(IF(ROW(C30)&gt;COUNTIF('0申請書作成シート'!$AT$72:$AT$121,"○"),"",INDEX('0申請書作成シート'!W$72:W$121,SMALL(INDEX(('0申請書作成シート'!$AT$72:$AT$121&lt;&gt;"○")*1000+ROW('0申請書作成シート'!$AT$72:$AT$121)-71,),ROW(C30)))))</f>
        <v/>
      </c>
      <c r="E35" s="94" t="str" cm="1">
        <f t="array" ref="E35">_xlfn.SINGLE(IF(ROW(D30)&gt;COUNTIF('0申請書作成シート'!$AT$72:$AT$121,"○"),"",INDEX('0申請書作成シート'!Z$72:Z$121,SMALL(INDEX(('0申請書作成シート'!$AT$72:$AT$121&lt;&gt;"○")*1000+ROW('0申請書作成シート'!$AT$72:$AT$121)-71,),ROW(D30)))))</f>
        <v/>
      </c>
      <c r="F35" s="99" t="str" cm="1">
        <f t="array" ref="F35">_xlfn.SINGLE(IF(ROW(E30)&gt;COUNTIF('0申請書作成シート'!$AT$72:$AT$121,"○"),"",INDEX('0申請書作成シート'!AH$72:AH$121,SMALL(INDEX(('0申請書作成シート'!$AT$72:$AT$121&lt;&gt;"○")*1000+ROW('0申請書作成シート'!$AT$72:$AT$121)-71,),ROW(E30)))))</f>
        <v/>
      </c>
      <c r="G35" s="93" t="str">
        <f>IF(E35="","",VLOOKUP(E35,リスト!A:D,3,FALSE))</f>
        <v/>
      </c>
      <c r="H35" s="94" t="str">
        <f>IF(E35="","",VLOOKUP(E35,リスト!A:D,2,FALSE))</f>
        <v/>
      </c>
      <c r="I35" s="91">
        <f>IF(F35="",0,IF(H35="通所系①",VLOOKUP(E35,リスト!A:E,4,FALSE),IF(H35="通所系②",VLOOKUP(E35,リスト!A:E,4,FALSE),IF(H35="訪問・相談系",VLOOKUP(E35,リスト!A:E,4,FALSE),IF(F35&gt;60,400,IF(F35&lt;41,150,250))))))</f>
        <v>0</v>
      </c>
    </row>
    <row r="36" spans="1:9" ht="17.25" hidden="1" customHeight="1">
      <c r="A36" s="155">
        <v>31</v>
      </c>
      <c r="B36" s="156" t="str" cm="1">
        <f t="array" ref="B36">_xlfn.SINGLE(IF(ROW(A31)&gt;COUNTIF('0申請書作成シート'!$AT$72:$AT$121,"○"),"",INDEX('0申請書作成シート'!$C$72:$C$121,SMALL(INDEX(('0申請書作成シート'!$AT$72:$AT$121&lt;&gt;"○")*1000+ROW('0申請書作成シート'!$AT$72:$AT$121)-71,),ROW(A31)))))</f>
        <v/>
      </c>
      <c r="C36" s="130" t="str" cm="1">
        <f t="array" ref="C36">_xlfn.SINGLE(IF(ROW(B31)&gt;COUNTIF('0申請書作成シート'!$AT$72:$AT$121,"○"),"",INDEX('0申請書作成シート'!Q$72:Q$121,SMALL(INDEX(('0申請書作成シート'!$AT$72:$AT$121&lt;&gt;"○")*1000+ROW('0申請書作成シート'!$AT$72:$AT$121)-71,),ROW(B31)))))</f>
        <v/>
      </c>
      <c r="D36" s="157" t="str" cm="1">
        <f t="array" ref="D36">_xlfn.SINGLE(IF(ROW(C31)&gt;COUNTIF('0申請書作成シート'!$AT$72:$AT$121,"○"),"",INDEX('0申請書作成シート'!W$72:W$121,SMALL(INDEX(('0申請書作成シート'!$AT$72:$AT$121&lt;&gt;"○")*1000+ROW('0申請書作成シート'!$AT$72:$AT$121)-71,),ROW(C31)))))</f>
        <v/>
      </c>
      <c r="E36" s="156" t="str" cm="1">
        <f t="array" ref="E36">_xlfn.SINGLE(IF(ROW(D31)&gt;COUNTIF('0申請書作成シート'!$AT$72:$AT$121,"○"),"",INDEX('0申請書作成シート'!Z$72:Z$121,SMALL(INDEX(('0申請書作成シート'!$AT$72:$AT$121&lt;&gt;"○")*1000+ROW('0申請書作成シート'!$AT$72:$AT$121)-71,),ROW(D31)))))</f>
        <v/>
      </c>
      <c r="F36" s="158" t="str" cm="1">
        <f t="array" ref="F36">_xlfn.SINGLE(IF(ROW(E31)&gt;COUNTIF('0申請書作成シート'!$AT$72:$AT$121,"○"),"",INDEX('0申請書作成シート'!AH$72:AH$121,SMALL(INDEX(('0申請書作成シート'!$AT$72:$AT$121&lt;&gt;"○")*1000+ROW('0申請書作成シート'!$AT$72:$AT$121)-71,),ROW(E31)))))</f>
        <v/>
      </c>
      <c r="G36" s="159" t="str">
        <f>IF(E36="","",VLOOKUP(E36,リスト!A:D,3,FALSE))</f>
        <v/>
      </c>
      <c r="H36" s="156" t="str">
        <f>IF(E36="","",VLOOKUP(E36,リスト!A:D,2,FALSE))</f>
        <v/>
      </c>
      <c r="I36" s="160">
        <f>IF(F36="",0,IF(H36="通所系①",VLOOKUP(E36,リスト!A:E,4,FALSE),IF(H36="通所系②",VLOOKUP(E36,リスト!A:E,4,FALSE),IF(H36="訪問・相談系",VLOOKUP(E36,リスト!A:E,4,FALSE),IF(F36&gt;60,400,IF(F36&lt;41,150,250))))))</f>
        <v>0</v>
      </c>
    </row>
    <row r="37" spans="1:9" ht="17.25" hidden="1" customHeight="1">
      <c r="A37" s="92">
        <v>32</v>
      </c>
      <c r="B37" s="94" t="str" cm="1">
        <f t="array" ref="B37">_xlfn.SINGLE(IF(ROW(A32)&gt;COUNTIF('0申請書作成シート'!$AT$72:$AT$121,"○"),"",INDEX('0申請書作成シート'!$C$72:$C$121,SMALL(INDEX(('0申請書作成シート'!$AT$72:$AT$121&lt;&gt;"○")*1000+ROW('0申請書作成シート'!$AT$72:$AT$121)-71,),ROW(A32)))))</f>
        <v/>
      </c>
      <c r="C37" s="125" t="str" cm="1">
        <f t="array" ref="C37">_xlfn.SINGLE(IF(ROW(B32)&gt;COUNTIF('0申請書作成シート'!$AT$72:$AT$121,"○"),"",INDEX('0申請書作成シート'!Q$72:Q$121,SMALL(INDEX(('0申請書作成シート'!$AT$72:$AT$121&lt;&gt;"○")*1000+ROW('0申請書作成シート'!$AT$72:$AT$121)-71,),ROW(B32)))))</f>
        <v/>
      </c>
      <c r="D37" s="100" t="str" cm="1">
        <f t="array" ref="D37">_xlfn.SINGLE(IF(ROW(C32)&gt;COUNTIF('0申請書作成シート'!$AT$72:$AT$121,"○"),"",INDEX('0申請書作成シート'!W$72:W$121,SMALL(INDEX(('0申請書作成シート'!$AT$72:$AT$121&lt;&gt;"○")*1000+ROW('0申請書作成シート'!$AT$72:$AT$121)-71,),ROW(C32)))))</f>
        <v/>
      </c>
      <c r="E37" s="94" t="str" cm="1">
        <f t="array" ref="E37">_xlfn.SINGLE(IF(ROW(D32)&gt;COUNTIF('0申請書作成シート'!$AT$72:$AT$121,"○"),"",INDEX('0申請書作成シート'!Z$72:Z$121,SMALL(INDEX(('0申請書作成シート'!$AT$72:$AT$121&lt;&gt;"○")*1000+ROW('0申請書作成シート'!$AT$72:$AT$121)-71,),ROW(D32)))))</f>
        <v/>
      </c>
      <c r="F37" s="99" t="str" cm="1">
        <f t="array" ref="F37">_xlfn.SINGLE(IF(ROW(E32)&gt;COUNTIF('0申請書作成シート'!$AT$72:$AT$121,"○"),"",INDEX('0申請書作成シート'!AH$72:AH$121,SMALL(INDEX(('0申請書作成シート'!$AT$72:$AT$121&lt;&gt;"○")*1000+ROW('0申請書作成シート'!$AT$72:$AT$121)-71,),ROW(E32)))))</f>
        <v/>
      </c>
      <c r="G37" s="93" t="str">
        <f>IF(E37="","",VLOOKUP(E37,リスト!A:D,3,FALSE))</f>
        <v/>
      </c>
      <c r="H37" s="94" t="str">
        <f>IF(E37="","",VLOOKUP(E37,リスト!A:D,2,FALSE))</f>
        <v/>
      </c>
      <c r="I37" s="91">
        <f>IF(F37="",0,IF(H37="通所系①",VLOOKUP(E37,リスト!A:E,4,FALSE),IF(H37="通所系②",VLOOKUP(E37,リスト!A:E,4,FALSE),IF(H37="訪問・相談系",VLOOKUP(E37,リスト!A:E,4,FALSE),IF(F37&gt;60,400,IF(F37&lt;41,150,250))))))</f>
        <v>0</v>
      </c>
    </row>
    <row r="38" spans="1:9" ht="17.25" hidden="1" customHeight="1">
      <c r="A38" s="92">
        <v>33</v>
      </c>
      <c r="B38" s="94" t="str" cm="1">
        <f t="array" ref="B38">_xlfn.SINGLE(IF(ROW(A33)&gt;COUNTIF('0申請書作成シート'!$AT$72:$AT$121,"○"),"",INDEX('0申請書作成シート'!$C$72:$C$121,SMALL(INDEX(('0申請書作成シート'!$AT$72:$AT$121&lt;&gt;"○")*1000+ROW('0申請書作成シート'!$AT$72:$AT$121)-71,),ROW(A33)))))</f>
        <v/>
      </c>
      <c r="C38" s="125" t="str" cm="1">
        <f t="array" ref="C38">_xlfn.SINGLE(IF(ROW(B33)&gt;COUNTIF('0申請書作成シート'!$AT$72:$AT$121,"○"),"",INDEX('0申請書作成シート'!Q$72:Q$121,SMALL(INDEX(('0申請書作成シート'!$AT$72:$AT$121&lt;&gt;"○")*1000+ROW('0申請書作成シート'!$AT$72:$AT$121)-71,),ROW(B33)))))</f>
        <v/>
      </c>
      <c r="D38" s="100" t="str" cm="1">
        <f t="array" ref="D38">_xlfn.SINGLE(IF(ROW(C33)&gt;COUNTIF('0申請書作成シート'!$AT$72:$AT$121,"○"),"",INDEX('0申請書作成シート'!W$72:W$121,SMALL(INDEX(('0申請書作成シート'!$AT$72:$AT$121&lt;&gt;"○")*1000+ROW('0申請書作成シート'!$AT$72:$AT$121)-71,),ROW(C33)))))</f>
        <v/>
      </c>
      <c r="E38" s="94" t="str" cm="1">
        <f t="array" ref="E38">_xlfn.SINGLE(IF(ROW(D33)&gt;COUNTIF('0申請書作成シート'!$AT$72:$AT$121,"○"),"",INDEX('0申請書作成シート'!Z$72:Z$121,SMALL(INDEX(('0申請書作成シート'!$AT$72:$AT$121&lt;&gt;"○")*1000+ROW('0申請書作成シート'!$AT$72:$AT$121)-71,),ROW(D33)))))</f>
        <v/>
      </c>
      <c r="F38" s="99" t="str" cm="1">
        <f t="array" ref="F38">_xlfn.SINGLE(IF(ROW(E33)&gt;COUNTIF('0申請書作成シート'!$AT$72:$AT$121,"○"),"",INDEX('0申請書作成シート'!AH$72:AH$121,SMALL(INDEX(('0申請書作成シート'!$AT$72:$AT$121&lt;&gt;"○")*1000+ROW('0申請書作成シート'!$AT$72:$AT$121)-71,),ROW(E33)))))</f>
        <v/>
      </c>
      <c r="G38" s="93" t="str">
        <f>IF(E38="","",VLOOKUP(E38,リスト!A:D,3,FALSE))</f>
        <v/>
      </c>
      <c r="H38" s="94" t="str">
        <f>IF(E38="","",VLOOKUP(E38,リスト!A:D,2,FALSE))</f>
        <v/>
      </c>
      <c r="I38" s="91">
        <f>IF(F38="",0,IF(H38="通所系①",VLOOKUP(E38,リスト!A:E,4,FALSE),IF(H38="通所系②",VLOOKUP(E38,リスト!A:E,4,FALSE),IF(H38="訪問・相談系",VLOOKUP(E38,リスト!A:E,4,FALSE),IF(F38&gt;60,400,IF(F38&lt;41,150,250))))))</f>
        <v>0</v>
      </c>
    </row>
    <row r="39" spans="1:9" ht="17.25" hidden="1" customHeight="1">
      <c r="A39" s="92">
        <v>34</v>
      </c>
      <c r="B39" s="94" t="str" cm="1">
        <f t="array" ref="B39">_xlfn.SINGLE(IF(ROW(A34)&gt;COUNTIF('0申請書作成シート'!$AT$72:$AT$121,"○"),"",INDEX('0申請書作成シート'!$C$72:$C$121,SMALL(INDEX(('0申請書作成シート'!$AT$72:$AT$121&lt;&gt;"○")*1000+ROW('0申請書作成シート'!$AT$72:$AT$121)-71,),ROW(A34)))))</f>
        <v/>
      </c>
      <c r="C39" s="125" t="str" cm="1">
        <f t="array" ref="C39">_xlfn.SINGLE(IF(ROW(B34)&gt;COUNTIF('0申請書作成シート'!$AT$72:$AT$121,"○"),"",INDEX('0申請書作成シート'!Q$72:Q$121,SMALL(INDEX(('0申請書作成シート'!$AT$72:$AT$121&lt;&gt;"○")*1000+ROW('0申請書作成シート'!$AT$72:$AT$121)-71,),ROW(B34)))))</f>
        <v/>
      </c>
      <c r="D39" s="100" t="str" cm="1">
        <f t="array" ref="D39">_xlfn.SINGLE(IF(ROW(C34)&gt;COUNTIF('0申請書作成シート'!$AT$72:$AT$121,"○"),"",INDEX('0申請書作成シート'!W$72:W$121,SMALL(INDEX(('0申請書作成シート'!$AT$72:$AT$121&lt;&gt;"○")*1000+ROW('0申請書作成シート'!$AT$72:$AT$121)-71,),ROW(C34)))))</f>
        <v/>
      </c>
      <c r="E39" s="94" t="str" cm="1">
        <f t="array" ref="E39">_xlfn.SINGLE(IF(ROW(D34)&gt;COUNTIF('0申請書作成シート'!$AT$72:$AT$121,"○"),"",INDEX('0申請書作成シート'!Z$72:Z$121,SMALL(INDEX(('0申請書作成シート'!$AT$72:$AT$121&lt;&gt;"○")*1000+ROW('0申請書作成シート'!$AT$72:$AT$121)-71,),ROW(D34)))))</f>
        <v/>
      </c>
      <c r="F39" s="99" t="str" cm="1">
        <f t="array" ref="F39">_xlfn.SINGLE(IF(ROW(E34)&gt;COUNTIF('0申請書作成シート'!$AT$72:$AT$121,"○"),"",INDEX('0申請書作成シート'!AH$72:AH$121,SMALL(INDEX(('0申請書作成シート'!$AT$72:$AT$121&lt;&gt;"○")*1000+ROW('0申請書作成シート'!$AT$72:$AT$121)-71,),ROW(E34)))))</f>
        <v/>
      </c>
      <c r="G39" s="93" t="str">
        <f>IF(E39="","",VLOOKUP(E39,リスト!A:D,3,FALSE))</f>
        <v/>
      </c>
      <c r="H39" s="94" t="str">
        <f>IF(E39="","",VLOOKUP(E39,リスト!A:D,2,FALSE))</f>
        <v/>
      </c>
      <c r="I39" s="91">
        <f>IF(F39="",0,IF(H39="通所系①",VLOOKUP(E39,リスト!A:E,4,FALSE),IF(H39="通所系②",VLOOKUP(E39,リスト!A:E,4,FALSE),IF(H39="訪問・相談系",VLOOKUP(E39,リスト!A:E,4,FALSE),IF(F39&gt;60,400,IF(F39&lt;41,150,250))))))</f>
        <v>0</v>
      </c>
    </row>
    <row r="40" spans="1:9" ht="17.25" hidden="1" customHeight="1">
      <c r="A40" s="92">
        <v>35</v>
      </c>
      <c r="B40" s="94" t="str" cm="1">
        <f t="array" ref="B40">_xlfn.SINGLE(IF(ROW(A35)&gt;COUNTIF('0申請書作成シート'!$AT$72:$AT$121,"○"),"",INDEX('0申請書作成シート'!$C$72:$C$121,SMALL(INDEX(('0申請書作成シート'!$AT$72:$AT$121&lt;&gt;"○")*1000+ROW('0申請書作成シート'!$AT$72:$AT$121)-71,),ROW(A35)))))</f>
        <v/>
      </c>
      <c r="C40" s="125" t="str" cm="1">
        <f t="array" ref="C40">_xlfn.SINGLE(IF(ROW(B35)&gt;COUNTIF('0申請書作成シート'!$AT$72:$AT$121,"○"),"",INDEX('0申請書作成シート'!Q$72:Q$121,SMALL(INDEX(('0申請書作成シート'!$AT$72:$AT$121&lt;&gt;"○")*1000+ROW('0申請書作成シート'!$AT$72:$AT$121)-71,),ROW(B35)))))</f>
        <v/>
      </c>
      <c r="D40" s="100" t="str" cm="1">
        <f t="array" ref="D40">_xlfn.SINGLE(IF(ROW(C35)&gt;COUNTIF('0申請書作成シート'!$AT$72:$AT$121,"○"),"",INDEX('0申請書作成シート'!W$72:W$121,SMALL(INDEX(('0申請書作成シート'!$AT$72:$AT$121&lt;&gt;"○")*1000+ROW('0申請書作成シート'!$AT$72:$AT$121)-71,),ROW(C35)))))</f>
        <v/>
      </c>
      <c r="E40" s="94" t="str" cm="1">
        <f t="array" ref="E40">_xlfn.SINGLE(IF(ROW(D35)&gt;COUNTIF('0申請書作成シート'!$AT$72:$AT$121,"○"),"",INDEX('0申請書作成シート'!Z$72:Z$121,SMALL(INDEX(('0申請書作成シート'!$AT$72:$AT$121&lt;&gt;"○")*1000+ROW('0申請書作成シート'!$AT$72:$AT$121)-71,),ROW(D35)))))</f>
        <v/>
      </c>
      <c r="F40" s="99" t="str" cm="1">
        <f t="array" ref="F40">_xlfn.SINGLE(IF(ROW(E35)&gt;COUNTIF('0申請書作成シート'!$AT$72:$AT$121,"○"),"",INDEX('0申請書作成シート'!AH$72:AH$121,SMALL(INDEX(('0申請書作成シート'!$AT$72:$AT$121&lt;&gt;"○")*1000+ROW('0申請書作成シート'!$AT$72:$AT$121)-71,),ROW(E35)))))</f>
        <v/>
      </c>
      <c r="G40" s="93" t="str">
        <f>IF(E40="","",VLOOKUP(E40,リスト!A:D,3,FALSE))</f>
        <v/>
      </c>
      <c r="H40" s="94" t="str">
        <f>IF(E40="","",VLOOKUP(E40,リスト!A:D,2,FALSE))</f>
        <v/>
      </c>
      <c r="I40" s="91">
        <f>IF(F40="",0,IF(H40="通所系①",VLOOKUP(E40,リスト!A:E,4,FALSE),IF(H40="通所系②",VLOOKUP(E40,リスト!A:E,4,FALSE),IF(H40="訪問・相談系",VLOOKUP(E40,リスト!A:E,4,FALSE),IF(F40&gt;60,400,IF(F40&lt;41,150,250))))))</f>
        <v>0</v>
      </c>
    </row>
    <row r="41" spans="1:9" ht="17.25" hidden="1" customHeight="1">
      <c r="A41" s="92">
        <v>36</v>
      </c>
      <c r="B41" s="94" t="str" cm="1">
        <f t="array" ref="B41">_xlfn.SINGLE(IF(ROW(A36)&gt;COUNTIF('0申請書作成シート'!$AT$72:$AT$121,"○"),"",INDEX('0申請書作成シート'!$C$72:$C$121,SMALL(INDEX(('0申請書作成シート'!$AT$72:$AT$121&lt;&gt;"○")*1000+ROW('0申請書作成シート'!$AT$72:$AT$121)-71,),ROW(A36)))))</f>
        <v/>
      </c>
      <c r="C41" s="125" t="str" cm="1">
        <f t="array" ref="C41">_xlfn.SINGLE(IF(ROW(B36)&gt;COUNTIF('0申請書作成シート'!$AT$72:$AT$121,"○"),"",INDEX('0申請書作成シート'!Q$72:Q$121,SMALL(INDEX(('0申請書作成シート'!$AT$72:$AT$121&lt;&gt;"○")*1000+ROW('0申請書作成シート'!$AT$72:$AT$121)-71,),ROW(B36)))))</f>
        <v/>
      </c>
      <c r="D41" s="100" t="str" cm="1">
        <f t="array" ref="D41">_xlfn.SINGLE(IF(ROW(C36)&gt;COUNTIF('0申請書作成シート'!$AT$72:$AT$121,"○"),"",INDEX('0申請書作成シート'!W$72:W$121,SMALL(INDEX(('0申請書作成シート'!$AT$72:$AT$121&lt;&gt;"○")*1000+ROW('0申請書作成シート'!$AT$72:$AT$121)-71,),ROW(C36)))))</f>
        <v/>
      </c>
      <c r="E41" s="94" t="str" cm="1">
        <f t="array" ref="E41">_xlfn.SINGLE(IF(ROW(D36)&gt;COUNTIF('0申請書作成シート'!$AT$72:$AT$121,"○"),"",INDEX('0申請書作成シート'!Z$72:Z$121,SMALL(INDEX(('0申請書作成シート'!$AT$72:$AT$121&lt;&gt;"○")*1000+ROW('0申請書作成シート'!$AT$72:$AT$121)-71,),ROW(D36)))))</f>
        <v/>
      </c>
      <c r="F41" s="99" t="str" cm="1">
        <f t="array" ref="F41">_xlfn.SINGLE(IF(ROW(E36)&gt;COUNTIF('0申請書作成シート'!$AT$72:$AT$121,"○"),"",INDEX('0申請書作成シート'!AH$72:AH$121,SMALL(INDEX(('0申請書作成シート'!$AT$72:$AT$121&lt;&gt;"○")*1000+ROW('0申請書作成シート'!$AT$72:$AT$121)-71,),ROW(E36)))))</f>
        <v/>
      </c>
      <c r="G41" s="93" t="str">
        <f>IF(E41="","",VLOOKUP(E41,リスト!A:D,3,FALSE))</f>
        <v/>
      </c>
      <c r="H41" s="94" t="str">
        <f>IF(E41="","",VLOOKUP(E41,リスト!A:D,2,FALSE))</f>
        <v/>
      </c>
      <c r="I41" s="91">
        <f>IF(F41="",0,IF(H41="通所系①",VLOOKUP(E41,リスト!A:E,4,FALSE),IF(H41="通所系②",VLOOKUP(E41,リスト!A:E,4,FALSE),IF(H41="訪問・相談系",VLOOKUP(E41,リスト!A:E,4,FALSE),IF(F41&gt;60,400,IF(F41&lt;41,150,250))))))</f>
        <v>0</v>
      </c>
    </row>
    <row r="42" spans="1:9" ht="17.25" hidden="1" customHeight="1">
      <c r="A42" s="92">
        <v>37</v>
      </c>
      <c r="B42" s="94" t="str" cm="1">
        <f t="array" ref="B42">_xlfn.SINGLE(IF(ROW(A37)&gt;COUNTIF('0申請書作成シート'!$AT$72:$AT$121,"○"),"",INDEX('0申請書作成シート'!$C$72:$C$121,SMALL(INDEX(('0申請書作成シート'!$AT$72:$AT$121&lt;&gt;"○")*1000+ROW('0申請書作成シート'!$AT$72:$AT$121)-71,),ROW(A37)))))</f>
        <v/>
      </c>
      <c r="C42" s="125" t="str" cm="1">
        <f t="array" ref="C42">_xlfn.SINGLE(IF(ROW(B37)&gt;COUNTIF('0申請書作成シート'!$AT$72:$AT$121,"○"),"",INDEX('0申請書作成シート'!Q$72:Q$121,SMALL(INDEX(('0申請書作成シート'!$AT$72:$AT$121&lt;&gt;"○")*1000+ROW('0申請書作成シート'!$AT$72:$AT$121)-71,),ROW(B37)))))</f>
        <v/>
      </c>
      <c r="D42" s="100" t="str" cm="1">
        <f t="array" ref="D42">_xlfn.SINGLE(IF(ROW(C37)&gt;COUNTIF('0申請書作成シート'!$AT$72:$AT$121,"○"),"",INDEX('0申請書作成シート'!W$72:W$121,SMALL(INDEX(('0申請書作成シート'!$AT$72:$AT$121&lt;&gt;"○")*1000+ROW('0申請書作成シート'!$AT$72:$AT$121)-71,),ROW(C37)))))</f>
        <v/>
      </c>
      <c r="E42" s="94" t="str" cm="1">
        <f t="array" ref="E42">_xlfn.SINGLE(IF(ROW(D37)&gt;COUNTIF('0申請書作成シート'!$AT$72:$AT$121,"○"),"",INDEX('0申請書作成シート'!Z$72:Z$121,SMALL(INDEX(('0申請書作成シート'!$AT$72:$AT$121&lt;&gt;"○")*1000+ROW('0申請書作成シート'!$AT$72:$AT$121)-71,),ROW(D37)))))</f>
        <v/>
      </c>
      <c r="F42" s="99" t="str" cm="1">
        <f t="array" ref="F42">_xlfn.SINGLE(IF(ROW(E37)&gt;COUNTIF('0申請書作成シート'!$AT$72:$AT$121,"○"),"",INDEX('0申請書作成シート'!AH$72:AH$121,SMALL(INDEX(('0申請書作成シート'!$AT$72:$AT$121&lt;&gt;"○")*1000+ROW('0申請書作成シート'!$AT$72:$AT$121)-71,),ROW(E37)))))</f>
        <v/>
      </c>
      <c r="G42" s="93" t="str">
        <f>IF(E42="","",VLOOKUP(E42,リスト!A:D,3,FALSE))</f>
        <v/>
      </c>
      <c r="H42" s="94" t="str">
        <f>IF(E42="","",VLOOKUP(E42,リスト!A:D,2,FALSE))</f>
        <v/>
      </c>
      <c r="I42" s="91">
        <f>IF(F42="",0,IF(H42="通所系①",VLOOKUP(E42,リスト!A:E,4,FALSE),IF(H42="通所系②",VLOOKUP(E42,リスト!A:E,4,FALSE),IF(H42="訪問・相談系",VLOOKUP(E42,リスト!A:E,4,FALSE),IF(F42&gt;60,400,IF(F42&lt;41,150,250))))))</f>
        <v>0</v>
      </c>
    </row>
    <row r="43" spans="1:9" ht="17.25" hidden="1" customHeight="1">
      <c r="A43" s="92">
        <v>38</v>
      </c>
      <c r="B43" s="94" t="str" cm="1">
        <f t="array" ref="B43">_xlfn.SINGLE(IF(ROW(A38)&gt;COUNTIF('0申請書作成シート'!$AT$72:$AT$121,"○"),"",INDEX('0申請書作成シート'!$C$72:$C$121,SMALL(INDEX(('0申請書作成シート'!$AT$72:$AT$121&lt;&gt;"○")*1000+ROW('0申請書作成シート'!$AT$72:$AT$121)-71,),ROW(A38)))))</f>
        <v/>
      </c>
      <c r="C43" s="125" t="str" cm="1">
        <f t="array" ref="C43">_xlfn.SINGLE(IF(ROW(B38)&gt;COUNTIF('0申請書作成シート'!$AT$72:$AT$121,"○"),"",INDEX('0申請書作成シート'!Q$72:Q$121,SMALL(INDEX(('0申請書作成シート'!$AT$72:$AT$121&lt;&gt;"○")*1000+ROW('0申請書作成シート'!$AT$72:$AT$121)-71,),ROW(B38)))))</f>
        <v/>
      </c>
      <c r="D43" s="100" t="str" cm="1">
        <f t="array" ref="D43">_xlfn.SINGLE(IF(ROW(C38)&gt;COUNTIF('0申請書作成シート'!$AT$72:$AT$121,"○"),"",INDEX('0申請書作成シート'!W$72:W$121,SMALL(INDEX(('0申請書作成シート'!$AT$72:$AT$121&lt;&gt;"○")*1000+ROW('0申請書作成シート'!$AT$72:$AT$121)-71,),ROW(C38)))))</f>
        <v/>
      </c>
      <c r="E43" s="94" t="str" cm="1">
        <f t="array" ref="E43">_xlfn.SINGLE(IF(ROW(D38)&gt;COUNTIF('0申請書作成シート'!$AT$72:$AT$121,"○"),"",INDEX('0申請書作成シート'!Z$72:Z$121,SMALL(INDEX(('0申請書作成シート'!$AT$72:$AT$121&lt;&gt;"○")*1000+ROW('0申請書作成シート'!$AT$72:$AT$121)-71,),ROW(D38)))))</f>
        <v/>
      </c>
      <c r="F43" s="99" t="str" cm="1">
        <f t="array" ref="F43">_xlfn.SINGLE(IF(ROW(E38)&gt;COUNTIF('0申請書作成シート'!$AT$72:$AT$121,"○"),"",INDEX('0申請書作成シート'!AH$72:AH$121,SMALL(INDEX(('0申請書作成シート'!$AT$72:$AT$121&lt;&gt;"○")*1000+ROW('0申請書作成シート'!$AT$72:$AT$121)-71,),ROW(E38)))))</f>
        <v/>
      </c>
      <c r="G43" s="93" t="str">
        <f>IF(E43="","",VLOOKUP(E43,リスト!A:D,3,FALSE))</f>
        <v/>
      </c>
      <c r="H43" s="94" t="str">
        <f>IF(E43="","",VLOOKUP(E43,リスト!A:D,2,FALSE))</f>
        <v/>
      </c>
      <c r="I43" s="91">
        <f>IF(F43="",0,IF(H43="通所系①",VLOOKUP(E43,リスト!A:E,4,FALSE),IF(H43="通所系②",VLOOKUP(E43,リスト!A:E,4,FALSE),IF(H43="訪問・相談系",VLOOKUP(E43,リスト!A:E,4,FALSE),IF(F43&gt;60,400,IF(F43&lt;41,150,250))))))</f>
        <v>0</v>
      </c>
    </row>
    <row r="44" spans="1:9" ht="17.25" hidden="1" customHeight="1">
      <c r="A44" s="92">
        <v>39</v>
      </c>
      <c r="B44" s="94" t="str" cm="1">
        <f t="array" ref="B44">_xlfn.SINGLE(IF(ROW(A39)&gt;COUNTIF('0申請書作成シート'!$AT$72:$AT$121,"○"),"",INDEX('0申請書作成シート'!$C$72:$C$121,SMALL(INDEX(('0申請書作成シート'!$AT$72:$AT$121&lt;&gt;"○")*1000+ROW('0申請書作成シート'!$AT$72:$AT$121)-71,),ROW(A39)))))</f>
        <v/>
      </c>
      <c r="C44" s="125" t="str" cm="1">
        <f t="array" ref="C44">_xlfn.SINGLE(IF(ROW(B39)&gt;COUNTIF('0申請書作成シート'!$AT$72:$AT$121,"○"),"",INDEX('0申請書作成シート'!Q$72:Q$121,SMALL(INDEX(('0申請書作成シート'!$AT$72:$AT$121&lt;&gt;"○")*1000+ROW('0申請書作成シート'!$AT$72:$AT$121)-71,),ROW(B39)))))</f>
        <v/>
      </c>
      <c r="D44" s="100" t="str" cm="1">
        <f t="array" ref="D44">_xlfn.SINGLE(IF(ROW(C39)&gt;COUNTIF('0申請書作成シート'!$AT$72:$AT$121,"○"),"",INDEX('0申請書作成シート'!W$72:W$121,SMALL(INDEX(('0申請書作成シート'!$AT$72:$AT$121&lt;&gt;"○")*1000+ROW('0申請書作成シート'!$AT$72:$AT$121)-71,),ROW(C39)))))</f>
        <v/>
      </c>
      <c r="E44" s="94" t="str" cm="1">
        <f t="array" ref="E44">_xlfn.SINGLE(IF(ROW(D39)&gt;COUNTIF('0申請書作成シート'!$AT$72:$AT$121,"○"),"",INDEX('0申請書作成シート'!Z$72:Z$121,SMALL(INDEX(('0申請書作成シート'!$AT$72:$AT$121&lt;&gt;"○")*1000+ROW('0申請書作成シート'!$AT$72:$AT$121)-71,),ROW(D39)))))</f>
        <v/>
      </c>
      <c r="F44" s="99" t="str" cm="1">
        <f t="array" ref="F44">_xlfn.SINGLE(IF(ROW(E39)&gt;COUNTIF('0申請書作成シート'!$AT$72:$AT$121,"○"),"",INDEX('0申請書作成シート'!AH$72:AH$121,SMALL(INDEX(('0申請書作成シート'!$AT$72:$AT$121&lt;&gt;"○")*1000+ROW('0申請書作成シート'!$AT$72:$AT$121)-71,),ROW(E39)))))</f>
        <v/>
      </c>
      <c r="G44" s="93" t="str">
        <f>IF(E44="","",VLOOKUP(E44,リスト!A:D,3,FALSE))</f>
        <v/>
      </c>
      <c r="H44" s="94" t="str">
        <f>IF(E44="","",VLOOKUP(E44,リスト!A:D,2,FALSE))</f>
        <v/>
      </c>
      <c r="I44" s="91">
        <f>IF(F44="",0,IF(H44="通所系①",VLOOKUP(E44,リスト!A:E,4,FALSE),IF(H44="通所系②",VLOOKUP(E44,リスト!A:E,4,FALSE),IF(H44="訪問・相談系",VLOOKUP(E44,リスト!A:E,4,FALSE),IF(F44&gt;60,400,IF(F44&lt;41,150,250))))))</f>
        <v>0</v>
      </c>
    </row>
    <row r="45" spans="1:9" ht="17.25" hidden="1" customHeight="1">
      <c r="A45" s="92">
        <v>40</v>
      </c>
      <c r="B45" s="94" t="str" cm="1">
        <f t="array" ref="B45">_xlfn.SINGLE(IF(ROW(A40)&gt;COUNTIF('0申請書作成シート'!$AT$72:$AT$121,"○"),"",INDEX('0申請書作成シート'!$C$72:$C$121,SMALL(INDEX(('0申請書作成シート'!$AT$72:$AT$121&lt;&gt;"○")*1000+ROW('0申請書作成シート'!$AT$72:$AT$121)-71,),ROW(A40)))))</f>
        <v/>
      </c>
      <c r="C45" s="125" t="str" cm="1">
        <f t="array" ref="C45">_xlfn.SINGLE(IF(ROW(B40)&gt;COUNTIF('0申請書作成シート'!$AT$72:$AT$121,"○"),"",INDEX('0申請書作成シート'!Q$72:Q$121,SMALL(INDEX(('0申請書作成シート'!$AT$72:$AT$121&lt;&gt;"○")*1000+ROW('0申請書作成シート'!$AT$72:$AT$121)-71,),ROW(B40)))))</f>
        <v/>
      </c>
      <c r="D45" s="100" t="str" cm="1">
        <f t="array" ref="D45">_xlfn.SINGLE(IF(ROW(C40)&gt;COUNTIF('0申請書作成シート'!$AT$72:$AT$121,"○"),"",INDEX('0申請書作成シート'!W$72:W$121,SMALL(INDEX(('0申請書作成シート'!$AT$72:$AT$121&lt;&gt;"○")*1000+ROW('0申請書作成シート'!$AT$72:$AT$121)-71,),ROW(C40)))))</f>
        <v/>
      </c>
      <c r="E45" s="94" t="str" cm="1">
        <f t="array" ref="E45">_xlfn.SINGLE(IF(ROW(D40)&gt;COUNTIF('0申請書作成シート'!$AT$72:$AT$121,"○"),"",INDEX('0申請書作成シート'!Z$72:Z$121,SMALL(INDEX(('0申請書作成シート'!$AT$72:$AT$121&lt;&gt;"○")*1000+ROW('0申請書作成シート'!$AT$72:$AT$121)-71,),ROW(D40)))))</f>
        <v/>
      </c>
      <c r="F45" s="99" t="str" cm="1">
        <f t="array" ref="F45">_xlfn.SINGLE(IF(ROW(E40)&gt;COUNTIF('0申請書作成シート'!$AT$72:$AT$121,"○"),"",INDEX('0申請書作成シート'!AH$72:AH$121,SMALL(INDEX(('0申請書作成シート'!$AT$72:$AT$121&lt;&gt;"○")*1000+ROW('0申請書作成シート'!$AT$72:$AT$121)-71,),ROW(E40)))))</f>
        <v/>
      </c>
      <c r="G45" s="93" t="str">
        <f>IF(E45="","",VLOOKUP(E45,リスト!A:D,3,FALSE))</f>
        <v/>
      </c>
      <c r="H45" s="94" t="str">
        <f>IF(E45="","",VLOOKUP(E45,リスト!A:D,2,FALSE))</f>
        <v/>
      </c>
      <c r="I45" s="91">
        <f>IF(F45="",0,IF(H45="通所系①",VLOOKUP(E45,リスト!A:E,4,FALSE),IF(H45="通所系②",VLOOKUP(E45,リスト!A:E,4,FALSE),IF(H45="訪問・相談系",VLOOKUP(E45,リスト!A:E,4,FALSE),IF(F45&gt;60,400,IF(F45&lt;41,150,250))))))</f>
        <v>0</v>
      </c>
    </row>
    <row r="46" spans="1:9" ht="17.25" hidden="1" customHeight="1">
      <c r="A46" s="92">
        <v>41</v>
      </c>
      <c r="B46" s="94" t="str" cm="1">
        <f t="array" ref="B46">_xlfn.SINGLE(IF(ROW(A41)&gt;COUNTIF('0申請書作成シート'!$AT$72:$AT$121,"○"),"",INDEX('0申請書作成シート'!$C$72:$C$121,SMALL(INDEX(('0申請書作成シート'!$AT$72:$AT$121&lt;&gt;"○")*1000+ROW('0申請書作成シート'!$AT$72:$AT$121)-71,),ROW(A41)))))</f>
        <v/>
      </c>
      <c r="C46" s="125" t="str" cm="1">
        <f t="array" ref="C46">_xlfn.SINGLE(IF(ROW(B41)&gt;COUNTIF('0申請書作成シート'!$AT$72:$AT$121,"○"),"",INDEX('0申請書作成シート'!Q$72:Q$121,SMALL(INDEX(('0申請書作成シート'!$AT$72:$AT$121&lt;&gt;"○")*1000+ROW('0申請書作成シート'!$AT$72:$AT$121)-71,),ROW(B41)))))</f>
        <v/>
      </c>
      <c r="D46" s="100" t="str" cm="1">
        <f t="array" ref="D46">_xlfn.SINGLE(IF(ROW(C41)&gt;COUNTIF('0申請書作成シート'!$AT$72:$AT$121,"○"),"",INDEX('0申請書作成シート'!W$72:W$121,SMALL(INDEX(('0申請書作成シート'!$AT$72:$AT$121&lt;&gt;"○")*1000+ROW('0申請書作成シート'!$AT$72:$AT$121)-71,),ROW(C41)))))</f>
        <v/>
      </c>
      <c r="E46" s="94" t="str" cm="1">
        <f t="array" ref="E46">_xlfn.SINGLE(IF(ROW(D41)&gt;COUNTIF('0申請書作成シート'!$AT$72:$AT$121,"○"),"",INDEX('0申請書作成シート'!Z$72:Z$121,SMALL(INDEX(('0申請書作成シート'!$AT$72:$AT$121&lt;&gt;"○")*1000+ROW('0申請書作成シート'!$AT$72:$AT$121)-71,),ROW(D41)))))</f>
        <v/>
      </c>
      <c r="F46" s="99" t="str" cm="1">
        <f t="array" ref="F46">_xlfn.SINGLE(IF(ROW(E41)&gt;COUNTIF('0申請書作成シート'!$AT$72:$AT$121,"○"),"",INDEX('0申請書作成シート'!AH$72:AH$121,SMALL(INDEX(('0申請書作成シート'!$AT$72:$AT$121&lt;&gt;"○")*1000+ROW('0申請書作成シート'!$AT$72:$AT$121)-71,),ROW(E41)))))</f>
        <v/>
      </c>
      <c r="G46" s="93" t="str">
        <f>IF(E46="","",VLOOKUP(E46,リスト!A:D,3,FALSE))</f>
        <v/>
      </c>
      <c r="H46" s="94" t="str">
        <f>IF(E46="","",VLOOKUP(E46,リスト!A:D,2,FALSE))</f>
        <v/>
      </c>
      <c r="I46" s="91">
        <f>IF(F46="",0,IF(H46="通所系①",VLOOKUP(E46,リスト!A:E,4,FALSE),IF(H46="通所系②",VLOOKUP(E46,リスト!A:E,4,FALSE),IF(H46="訪問・相談系",VLOOKUP(E46,リスト!A:E,4,FALSE),IF(F46&gt;60,400,IF(F46&lt;41,150,250))))))</f>
        <v>0</v>
      </c>
    </row>
    <row r="47" spans="1:9" ht="17.25" hidden="1" customHeight="1">
      <c r="A47" s="92">
        <v>42</v>
      </c>
      <c r="B47" s="94" t="str" cm="1">
        <f t="array" ref="B47">_xlfn.SINGLE(IF(ROW(A42)&gt;COUNTIF('0申請書作成シート'!$AT$72:$AT$121,"○"),"",INDEX('0申請書作成シート'!$C$72:$C$121,SMALL(INDEX(('0申請書作成シート'!$AT$72:$AT$121&lt;&gt;"○")*1000+ROW('0申請書作成シート'!$AT$72:$AT$121)-71,),ROW(A42)))))</f>
        <v/>
      </c>
      <c r="C47" s="125" t="str" cm="1">
        <f t="array" ref="C47">_xlfn.SINGLE(IF(ROW(B42)&gt;COUNTIF('0申請書作成シート'!$AT$72:$AT$121,"○"),"",INDEX('0申請書作成シート'!Q$72:Q$121,SMALL(INDEX(('0申請書作成シート'!$AT$72:$AT$121&lt;&gt;"○")*1000+ROW('0申請書作成シート'!$AT$72:$AT$121)-71,),ROW(B42)))))</f>
        <v/>
      </c>
      <c r="D47" s="100" t="str" cm="1">
        <f t="array" ref="D47">_xlfn.SINGLE(IF(ROW(C42)&gt;COUNTIF('0申請書作成シート'!$AT$72:$AT$121,"○"),"",INDEX('0申請書作成シート'!W$72:W$121,SMALL(INDEX(('0申請書作成シート'!$AT$72:$AT$121&lt;&gt;"○")*1000+ROW('0申請書作成シート'!$AT$72:$AT$121)-71,),ROW(C42)))))</f>
        <v/>
      </c>
      <c r="E47" s="94" t="str" cm="1">
        <f t="array" ref="E47">_xlfn.SINGLE(IF(ROW(D42)&gt;COUNTIF('0申請書作成シート'!$AT$72:$AT$121,"○"),"",INDEX('0申請書作成シート'!Z$72:Z$121,SMALL(INDEX(('0申請書作成シート'!$AT$72:$AT$121&lt;&gt;"○")*1000+ROW('0申請書作成シート'!$AT$72:$AT$121)-71,),ROW(D42)))))</f>
        <v/>
      </c>
      <c r="F47" s="99" t="str" cm="1">
        <f t="array" ref="F47">_xlfn.SINGLE(IF(ROW(E42)&gt;COUNTIF('0申請書作成シート'!$AT$72:$AT$121,"○"),"",INDEX('0申請書作成シート'!AH$72:AH$121,SMALL(INDEX(('0申請書作成シート'!$AT$72:$AT$121&lt;&gt;"○")*1000+ROW('0申請書作成シート'!$AT$72:$AT$121)-71,),ROW(E42)))))</f>
        <v/>
      </c>
      <c r="G47" s="93" t="str">
        <f>IF(E47="","",VLOOKUP(E47,リスト!A:D,3,FALSE))</f>
        <v/>
      </c>
      <c r="H47" s="94" t="str">
        <f>IF(E47="","",VLOOKUP(E47,リスト!A:D,2,FALSE))</f>
        <v/>
      </c>
      <c r="I47" s="91">
        <f>IF(F47="",0,IF(H47="通所系①",VLOOKUP(E47,リスト!A:E,4,FALSE),IF(H47="通所系②",VLOOKUP(E47,リスト!A:E,4,FALSE),IF(H47="訪問・相談系",VLOOKUP(E47,リスト!A:E,4,FALSE),IF(F47&gt;60,400,IF(F47&lt;41,150,250))))))</f>
        <v>0</v>
      </c>
    </row>
    <row r="48" spans="1:9" ht="17.25" hidden="1" customHeight="1">
      <c r="A48" s="92">
        <v>43</v>
      </c>
      <c r="B48" s="94" t="str" cm="1">
        <f t="array" ref="B48">_xlfn.SINGLE(IF(ROW(A43)&gt;COUNTIF('0申請書作成シート'!$AT$72:$AT$121,"○"),"",INDEX('0申請書作成シート'!$C$72:$C$121,SMALL(INDEX(('0申請書作成シート'!$AT$72:$AT$121&lt;&gt;"○")*1000+ROW('0申請書作成シート'!$AT$72:$AT$121)-71,),ROW(A43)))))</f>
        <v/>
      </c>
      <c r="C48" s="125" t="str" cm="1">
        <f t="array" ref="C48">_xlfn.SINGLE(IF(ROW(B43)&gt;COUNTIF('0申請書作成シート'!$AT$72:$AT$121,"○"),"",INDEX('0申請書作成シート'!Q$72:Q$121,SMALL(INDEX(('0申請書作成シート'!$AT$72:$AT$121&lt;&gt;"○")*1000+ROW('0申請書作成シート'!$AT$72:$AT$121)-71,),ROW(B43)))))</f>
        <v/>
      </c>
      <c r="D48" s="100" t="str" cm="1">
        <f t="array" ref="D48">_xlfn.SINGLE(IF(ROW(C43)&gt;COUNTIF('0申請書作成シート'!$AT$72:$AT$121,"○"),"",INDEX('0申請書作成シート'!W$72:W$121,SMALL(INDEX(('0申請書作成シート'!$AT$72:$AT$121&lt;&gt;"○")*1000+ROW('0申請書作成シート'!$AT$72:$AT$121)-71,),ROW(C43)))))</f>
        <v/>
      </c>
      <c r="E48" s="94" t="str" cm="1">
        <f t="array" ref="E48">_xlfn.SINGLE(IF(ROW(D43)&gt;COUNTIF('0申請書作成シート'!$AT$72:$AT$121,"○"),"",INDEX('0申請書作成シート'!Z$72:Z$121,SMALL(INDEX(('0申請書作成シート'!$AT$72:$AT$121&lt;&gt;"○")*1000+ROW('0申請書作成シート'!$AT$72:$AT$121)-71,),ROW(D43)))))</f>
        <v/>
      </c>
      <c r="F48" s="99" t="str" cm="1">
        <f t="array" ref="F48">_xlfn.SINGLE(IF(ROW(E43)&gt;COUNTIF('0申請書作成シート'!$AT$72:$AT$121,"○"),"",INDEX('0申請書作成シート'!AH$72:AH$121,SMALL(INDEX(('0申請書作成シート'!$AT$72:$AT$121&lt;&gt;"○")*1000+ROW('0申請書作成シート'!$AT$72:$AT$121)-71,),ROW(E43)))))</f>
        <v/>
      </c>
      <c r="G48" s="93" t="str">
        <f>IF(E48="","",VLOOKUP(E48,リスト!A:D,3,FALSE))</f>
        <v/>
      </c>
      <c r="H48" s="94" t="str">
        <f>IF(E48="","",VLOOKUP(E48,リスト!A:D,2,FALSE))</f>
        <v/>
      </c>
      <c r="I48" s="91">
        <f>IF(F48="",0,IF(H48="通所系①",VLOOKUP(E48,リスト!A:E,4,FALSE),IF(H48="通所系②",VLOOKUP(E48,リスト!A:E,4,FALSE),IF(H48="訪問・相談系",VLOOKUP(E48,リスト!A:E,4,FALSE),IF(F48&gt;60,400,IF(F48&lt;41,150,250))))))</f>
        <v>0</v>
      </c>
    </row>
    <row r="49" spans="1:9" ht="17.25" hidden="1" customHeight="1">
      <c r="A49" s="92">
        <v>44</v>
      </c>
      <c r="B49" s="94" t="str" cm="1">
        <f t="array" ref="B49">_xlfn.SINGLE(IF(ROW(A44)&gt;COUNTIF('0申請書作成シート'!$AT$72:$AT$121,"○"),"",INDEX('0申請書作成シート'!$C$72:$C$121,SMALL(INDEX(('0申請書作成シート'!$AT$72:$AT$121&lt;&gt;"○")*1000+ROW('0申請書作成シート'!$AT$72:$AT$121)-71,),ROW(A44)))))</f>
        <v/>
      </c>
      <c r="C49" s="125" t="str" cm="1">
        <f t="array" ref="C49">_xlfn.SINGLE(IF(ROW(B44)&gt;COUNTIF('0申請書作成シート'!$AT$72:$AT$121,"○"),"",INDEX('0申請書作成シート'!Q$72:Q$121,SMALL(INDEX(('0申請書作成シート'!$AT$72:$AT$121&lt;&gt;"○")*1000+ROW('0申請書作成シート'!$AT$72:$AT$121)-71,),ROW(B44)))))</f>
        <v/>
      </c>
      <c r="D49" s="100" t="str" cm="1">
        <f t="array" ref="D49">_xlfn.SINGLE(IF(ROW(C44)&gt;COUNTIF('0申請書作成シート'!$AT$72:$AT$121,"○"),"",INDEX('0申請書作成シート'!W$72:W$121,SMALL(INDEX(('0申請書作成シート'!$AT$72:$AT$121&lt;&gt;"○")*1000+ROW('0申請書作成シート'!$AT$72:$AT$121)-71,),ROW(C44)))))</f>
        <v/>
      </c>
      <c r="E49" s="94" t="str" cm="1">
        <f t="array" ref="E49">_xlfn.SINGLE(IF(ROW(D44)&gt;COUNTIF('0申請書作成シート'!$AT$72:$AT$121,"○"),"",INDEX('0申請書作成シート'!Z$72:Z$121,SMALL(INDEX(('0申請書作成シート'!$AT$72:$AT$121&lt;&gt;"○")*1000+ROW('0申請書作成シート'!$AT$72:$AT$121)-71,),ROW(D44)))))</f>
        <v/>
      </c>
      <c r="F49" s="99" t="str" cm="1">
        <f t="array" ref="F49">_xlfn.SINGLE(IF(ROW(E44)&gt;COUNTIF('0申請書作成シート'!$AT$72:$AT$121,"○"),"",INDEX('0申請書作成シート'!AH$72:AH$121,SMALL(INDEX(('0申請書作成シート'!$AT$72:$AT$121&lt;&gt;"○")*1000+ROW('0申請書作成シート'!$AT$72:$AT$121)-71,),ROW(E44)))))</f>
        <v/>
      </c>
      <c r="G49" s="93" t="str">
        <f>IF(E49="","",VLOOKUP(E49,リスト!A:D,3,FALSE))</f>
        <v/>
      </c>
      <c r="H49" s="94" t="str">
        <f>IF(E49="","",VLOOKUP(E49,リスト!A:D,2,FALSE))</f>
        <v/>
      </c>
      <c r="I49" s="91">
        <f>IF(F49="",0,IF(H49="通所系①",VLOOKUP(E49,リスト!A:E,4,FALSE),IF(H49="通所系②",VLOOKUP(E49,リスト!A:E,4,FALSE),IF(H49="訪問・相談系",VLOOKUP(E49,リスト!A:E,4,FALSE),IF(F49&gt;60,400,IF(F49&lt;41,150,250))))))</f>
        <v>0</v>
      </c>
    </row>
    <row r="50" spans="1:9" ht="17.25" hidden="1" customHeight="1">
      <c r="A50" s="92">
        <v>45</v>
      </c>
      <c r="B50" s="94" t="str" cm="1">
        <f t="array" ref="B50">_xlfn.SINGLE(IF(ROW(A45)&gt;COUNTIF('0申請書作成シート'!$AT$72:$AT$121,"○"),"",INDEX('0申請書作成シート'!$C$72:$C$121,SMALL(INDEX(('0申請書作成シート'!$AT$72:$AT$121&lt;&gt;"○")*1000+ROW('0申請書作成シート'!$AT$72:$AT$121)-71,),ROW(A45)))))</f>
        <v/>
      </c>
      <c r="C50" s="125" t="str" cm="1">
        <f t="array" ref="C50">_xlfn.SINGLE(IF(ROW(B45)&gt;COUNTIF('0申請書作成シート'!$AT$72:$AT$121,"○"),"",INDEX('0申請書作成シート'!Q$72:Q$121,SMALL(INDEX(('0申請書作成シート'!$AT$72:$AT$121&lt;&gt;"○")*1000+ROW('0申請書作成シート'!$AT$72:$AT$121)-71,),ROW(B45)))))</f>
        <v/>
      </c>
      <c r="D50" s="100" t="str" cm="1">
        <f t="array" ref="D50">_xlfn.SINGLE(IF(ROW(C45)&gt;COUNTIF('0申請書作成シート'!$AT$72:$AT$121,"○"),"",INDEX('0申請書作成シート'!W$72:W$121,SMALL(INDEX(('0申請書作成シート'!$AT$72:$AT$121&lt;&gt;"○")*1000+ROW('0申請書作成シート'!$AT$72:$AT$121)-71,),ROW(C45)))))</f>
        <v/>
      </c>
      <c r="E50" s="94" t="str" cm="1">
        <f t="array" ref="E50">_xlfn.SINGLE(IF(ROW(D45)&gt;COUNTIF('0申請書作成シート'!$AT$72:$AT$121,"○"),"",INDEX('0申請書作成シート'!Z$72:Z$121,SMALL(INDEX(('0申請書作成シート'!$AT$72:$AT$121&lt;&gt;"○")*1000+ROW('0申請書作成シート'!$AT$72:$AT$121)-71,),ROW(D45)))))</f>
        <v/>
      </c>
      <c r="F50" s="99" t="str" cm="1">
        <f t="array" ref="F50">_xlfn.SINGLE(IF(ROW(E45)&gt;COUNTIF('0申請書作成シート'!$AT$72:$AT$121,"○"),"",INDEX('0申請書作成シート'!AH$72:AH$121,SMALL(INDEX(('0申請書作成シート'!$AT$72:$AT$121&lt;&gt;"○")*1000+ROW('0申請書作成シート'!$AT$72:$AT$121)-71,),ROW(E45)))))</f>
        <v/>
      </c>
      <c r="G50" s="93" t="str">
        <f>IF(E50="","",VLOOKUP(E50,リスト!A:D,3,FALSE))</f>
        <v/>
      </c>
      <c r="H50" s="94" t="str">
        <f>IF(E50="","",VLOOKUP(E50,リスト!A:D,2,FALSE))</f>
        <v/>
      </c>
      <c r="I50" s="91">
        <f>IF(F50="",0,IF(H50="通所系①",VLOOKUP(E50,リスト!A:E,4,FALSE),IF(H50="通所系②",VLOOKUP(E50,リスト!A:E,4,FALSE),IF(H50="訪問・相談系",VLOOKUP(E50,リスト!A:E,4,FALSE),IF(F50&gt;60,400,IF(F50&lt;41,150,250))))))</f>
        <v>0</v>
      </c>
    </row>
    <row r="51" spans="1:9" ht="17.25" hidden="1" customHeight="1">
      <c r="A51" s="92">
        <v>46</v>
      </c>
      <c r="B51" s="156" t="str" cm="1">
        <f t="array" ref="B51">_xlfn.SINGLE(IF(ROW(A46)&gt;COUNTIF('0申請書作成シート'!$AT$72:$AT$121,"○"),"",INDEX('0申請書作成シート'!$C$72:$C$121,SMALL(INDEX(('0申請書作成シート'!$AT$72:$AT$121&lt;&gt;"○")*1000+ROW('0申請書作成シート'!$AT$72:$AT$121)-71,),ROW(A46)))))</f>
        <v/>
      </c>
      <c r="C51" s="130" t="str" cm="1">
        <f t="array" ref="C51">_xlfn.SINGLE(IF(ROW(B46)&gt;COUNTIF('0申請書作成シート'!$AT$72:$AT$121,"○"),"",INDEX('0申請書作成シート'!Q$72:Q$121,SMALL(INDEX(('0申請書作成シート'!$AT$72:$AT$121&lt;&gt;"○")*1000+ROW('0申請書作成シート'!$AT$72:$AT$121)-71,),ROW(B46)))))</f>
        <v/>
      </c>
      <c r="D51" s="157" t="str" cm="1">
        <f t="array" ref="D51">_xlfn.SINGLE(IF(ROW(C46)&gt;COUNTIF('0申請書作成シート'!$AT$72:$AT$121,"○"),"",INDEX('0申請書作成シート'!W$72:W$121,SMALL(INDEX(('0申請書作成シート'!$AT$72:$AT$121&lt;&gt;"○")*1000+ROW('0申請書作成シート'!$AT$72:$AT$121)-71,),ROW(C46)))))</f>
        <v/>
      </c>
      <c r="E51" s="156" t="str" cm="1">
        <f t="array" ref="E51">_xlfn.SINGLE(IF(ROW(D46)&gt;COUNTIF('0申請書作成シート'!$AT$72:$AT$121,"○"),"",INDEX('0申請書作成シート'!Z$72:Z$121,SMALL(INDEX(('0申請書作成シート'!$AT$72:$AT$121&lt;&gt;"○")*1000+ROW('0申請書作成シート'!$AT$72:$AT$121)-71,),ROW(D46)))))</f>
        <v/>
      </c>
      <c r="F51" s="158" t="str" cm="1">
        <f t="array" ref="F51">_xlfn.SINGLE(IF(ROW(E46)&gt;COUNTIF('0申請書作成シート'!$AT$72:$AT$121,"○"),"",INDEX('0申請書作成シート'!AH$72:AH$121,SMALL(INDEX(('0申請書作成シート'!$AT$72:$AT$121&lt;&gt;"○")*1000+ROW('0申請書作成シート'!$AT$72:$AT$121)-71,),ROW(E46)))))</f>
        <v/>
      </c>
      <c r="G51" s="159" t="str">
        <f>IF(E51="","",VLOOKUP(E51,リスト!A:D,3,FALSE))</f>
        <v/>
      </c>
      <c r="H51" s="156" t="str">
        <f>IF(E51="","",VLOOKUP(E51,リスト!A:D,2,FALSE))</f>
        <v/>
      </c>
      <c r="I51" s="160">
        <f>IF(F51="",0,IF(H51="通所系①",VLOOKUP(E51,リスト!A:E,4,FALSE),IF(H51="通所系②",VLOOKUP(E51,リスト!A:E,4,FALSE),IF(H51="訪問・相談系",VLOOKUP(E51,リスト!A:E,4,FALSE),IF(F51&gt;60,400,IF(F51&lt;41,150,250))))))</f>
        <v>0</v>
      </c>
    </row>
    <row r="52" spans="1:9" ht="17.25" hidden="1" customHeight="1">
      <c r="A52" s="92">
        <v>47</v>
      </c>
      <c r="B52" s="94" t="str" cm="1">
        <f t="array" ref="B52">_xlfn.SINGLE(IF(ROW(A47)&gt;COUNTIF('0申請書作成シート'!$AT$72:$AT$121,"○"),"",INDEX('0申請書作成シート'!$C$72:$C$121,SMALL(INDEX(('0申請書作成シート'!$AT$72:$AT$121&lt;&gt;"○")*1000+ROW('0申請書作成シート'!$AT$72:$AT$121)-71,),ROW(A47)))))</f>
        <v/>
      </c>
      <c r="C52" s="125" t="str" cm="1">
        <f t="array" ref="C52">_xlfn.SINGLE(IF(ROW(B47)&gt;COUNTIF('0申請書作成シート'!$AT$72:$AT$121,"○"),"",INDEX('0申請書作成シート'!Q$72:Q$121,SMALL(INDEX(('0申請書作成シート'!$AT$72:$AT$121&lt;&gt;"○")*1000+ROW('0申請書作成シート'!$AT$72:$AT$121)-71,),ROW(B47)))))</f>
        <v/>
      </c>
      <c r="D52" s="100" t="str" cm="1">
        <f t="array" ref="D52">_xlfn.SINGLE(IF(ROW(C47)&gt;COUNTIF('0申請書作成シート'!$AT$72:$AT$121,"○"),"",INDEX('0申請書作成シート'!W$72:W$121,SMALL(INDEX(('0申請書作成シート'!$AT$72:$AT$121&lt;&gt;"○")*1000+ROW('0申請書作成シート'!$AT$72:$AT$121)-71,),ROW(C47)))))</f>
        <v/>
      </c>
      <c r="E52" s="94" t="str" cm="1">
        <f t="array" ref="E52">_xlfn.SINGLE(IF(ROW(D47)&gt;COUNTIF('0申請書作成シート'!$AT$72:$AT$121,"○"),"",INDEX('0申請書作成シート'!Z$72:Z$121,SMALL(INDEX(('0申請書作成シート'!$AT$72:$AT$121&lt;&gt;"○")*1000+ROW('0申請書作成シート'!$AT$72:$AT$121)-71,),ROW(D47)))))</f>
        <v/>
      </c>
      <c r="F52" s="99" t="str" cm="1">
        <f t="array" ref="F52">_xlfn.SINGLE(IF(ROW(E47)&gt;COUNTIF('0申請書作成シート'!$AT$72:$AT$121,"○"),"",INDEX('0申請書作成シート'!AH$72:AH$121,SMALL(INDEX(('0申請書作成シート'!$AT$72:$AT$121&lt;&gt;"○")*1000+ROW('0申請書作成シート'!$AT$72:$AT$121)-71,),ROW(E47)))))</f>
        <v/>
      </c>
      <c r="G52" s="93" t="str">
        <f>IF(E52="","",VLOOKUP(E52,リスト!A:D,3,FALSE))</f>
        <v/>
      </c>
      <c r="H52" s="94" t="str">
        <f>IF(E52="","",VLOOKUP(E52,リスト!A:D,2,FALSE))</f>
        <v/>
      </c>
      <c r="I52" s="91">
        <f>IF(F52="",0,IF(H52="通所系①",VLOOKUP(E52,リスト!A:E,4,FALSE),IF(H52="通所系②",VLOOKUP(E52,リスト!A:E,4,FALSE),IF(H52="訪問・相談系",VLOOKUP(E52,リスト!A:E,4,FALSE),IF(F52&gt;60,400,IF(F52&lt;41,150,250))))))</f>
        <v>0</v>
      </c>
    </row>
    <row r="53" spans="1:9" ht="17.25" hidden="1" customHeight="1">
      <c r="A53" s="92">
        <v>48</v>
      </c>
      <c r="B53" s="94" t="str" cm="1">
        <f t="array" ref="B53">_xlfn.SINGLE(IF(ROW(A48)&gt;COUNTIF('0申請書作成シート'!$AT$72:$AT$121,"○"),"",INDEX('0申請書作成シート'!$C$72:$C$121,SMALL(INDEX(('0申請書作成シート'!$AT$72:$AT$121&lt;&gt;"○")*1000+ROW('0申請書作成シート'!$AT$72:$AT$121)-71,),ROW(A48)))))</f>
        <v/>
      </c>
      <c r="C53" s="125" t="str" cm="1">
        <f t="array" ref="C53">_xlfn.SINGLE(IF(ROW(B48)&gt;COUNTIF('0申請書作成シート'!$AT$72:$AT$121,"○"),"",INDEX('0申請書作成シート'!Q$72:Q$121,SMALL(INDEX(('0申請書作成シート'!$AT$72:$AT$121&lt;&gt;"○")*1000+ROW('0申請書作成シート'!$AT$72:$AT$121)-71,),ROW(B48)))))</f>
        <v/>
      </c>
      <c r="D53" s="100" t="str" cm="1">
        <f t="array" ref="D53">_xlfn.SINGLE(IF(ROW(C48)&gt;COUNTIF('0申請書作成シート'!$AT$72:$AT$121,"○"),"",INDEX('0申請書作成シート'!W$72:W$121,SMALL(INDEX(('0申請書作成シート'!$AT$72:$AT$121&lt;&gt;"○")*1000+ROW('0申請書作成シート'!$AT$72:$AT$121)-71,),ROW(C48)))))</f>
        <v/>
      </c>
      <c r="E53" s="94" t="str" cm="1">
        <f t="array" ref="E53">_xlfn.SINGLE(IF(ROW(D48)&gt;COUNTIF('0申請書作成シート'!$AT$72:$AT$121,"○"),"",INDEX('0申請書作成シート'!Z$72:Z$121,SMALL(INDEX(('0申請書作成シート'!$AT$72:$AT$121&lt;&gt;"○")*1000+ROW('0申請書作成シート'!$AT$72:$AT$121)-71,),ROW(D48)))))</f>
        <v/>
      </c>
      <c r="F53" s="99" t="str" cm="1">
        <f t="array" ref="F53">_xlfn.SINGLE(IF(ROW(E48)&gt;COUNTIF('0申請書作成シート'!$AT$72:$AT$121,"○"),"",INDEX('0申請書作成シート'!AH$72:AH$121,SMALL(INDEX(('0申請書作成シート'!$AT$72:$AT$121&lt;&gt;"○")*1000+ROW('0申請書作成シート'!$AT$72:$AT$121)-71,),ROW(E48)))))</f>
        <v/>
      </c>
      <c r="G53" s="93" t="str">
        <f>IF(E53="","",VLOOKUP(E53,リスト!A:D,3,FALSE))</f>
        <v/>
      </c>
      <c r="H53" s="94" t="str">
        <f>IF(E53="","",VLOOKUP(E53,リスト!A:D,2,FALSE))</f>
        <v/>
      </c>
      <c r="I53" s="91">
        <f>IF(F53="",0,IF(H53="通所系①",VLOOKUP(E53,リスト!A:E,4,FALSE),IF(H53="通所系②",VLOOKUP(E53,リスト!A:E,4,FALSE),IF(H53="訪問・相談系",VLOOKUP(E53,リスト!A:E,4,FALSE),IF(F53&gt;60,400,IF(F53&lt;41,150,250))))))</f>
        <v>0</v>
      </c>
    </row>
    <row r="54" spans="1:9" ht="17.25" hidden="1" customHeight="1">
      <c r="A54" s="92">
        <v>49</v>
      </c>
      <c r="B54" s="94" t="str" cm="1">
        <f t="array" ref="B54">_xlfn.SINGLE(IF(ROW(A49)&gt;COUNTIF('0申請書作成シート'!$AT$72:$AT$121,"○"),"",INDEX('0申請書作成シート'!$C$72:$C$121,SMALL(INDEX(('0申請書作成シート'!$AT$72:$AT$121&lt;&gt;"○")*1000+ROW('0申請書作成シート'!$AT$72:$AT$121)-71,),ROW(A49)))))</f>
        <v/>
      </c>
      <c r="C54" s="125" t="str" cm="1">
        <f t="array" ref="C54">_xlfn.SINGLE(IF(ROW(B49)&gt;COUNTIF('0申請書作成シート'!$AT$72:$AT$121,"○"),"",INDEX('0申請書作成シート'!Q$72:Q$121,SMALL(INDEX(('0申請書作成シート'!$AT$72:$AT$121&lt;&gt;"○")*1000+ROW('0申請書作成シート'!$AT$72:$AT$121)-71,),ROW(B49)))))</f>
        <v/>
      </c>
      <c r="D54" s="100" t="str" cm="1">
        <f t="array" ref="D54">_xlfn.SINGLE(IF(ROW(C49)&gt;COUNTIF('0申請書作成シート'!$AT$72:$AT$121,"○"),"",INDEX('0申請書作成シート'!W$72:W$121,SMALL(INDEX(('0申請書作成シート'!$AT$72:$AT$121&lt;&gt;"○")*1000+ROW('0申請書作成シート'!$AT$72:$AT$121)-71,),ROW(C49)))))</f>
        <v/>
      </c>
      <c r="E54" s="94" t="str" cm="1">
        <f t="array" ref="E54">_xlfn.SINGLE(IF(ROW(D49)&gt;COUNTIF('0申請書作成シート'!$AT$72:$AT$121,"○"),"",INDEX('0申請書作成シート'!Z$72:Z$121,SMALL(INDEX(('0申請書作成シート'!$AT$72:$AT$121&lt;&gt;"○")*1000+ROW('0申請書作成シート'!$AT$72:$AT$121)-71,),ROW(D49)))))</f>
        <v/>
      </c>
      <c r="F54" s="99" t="str" cm="1">
        <f t="array" ref="F54">_xlfn.SINGLE(IF(ROW(E49)&gt;COUNTIF('0申請書作成シート'!$AT$72:$AT$121,"○"),"",INDEX('0申請書作成シート'!AH$72:AH$121,SMALL(INDEX(('0申請書作成シート'!$AT$72:$AT$121&lt;&gt;"○")*1000+ROW('0申請書作成シート'!$AT$72:$AT$121)-71,),ROW(E49)))))</f>
        <v/>
      </c>
      <c r="G54" s="93" t="str">
        <f>IF(E54="","",VLOOKUP(E54,リスト!A:D,3,FALSE))</f>
        <v/>
      </c>
      <c r="H54" s="94" t="str">
        <f>IF(E54="","",VLOOKUP(E54,リスト!A:D,2,FALSE))</f>
        <v/>
      </c>
      <c r="I54" s="91">
        <f>IF(F54="",0,IF(H54="通所系①",VLOOKUP(E54,リスト!A:E,4,FALSE),IF(H54="通所系②",VLOOKUP(E54,リスト!A:E,4,FALSE),IF(H54="訪問・相談系",VLOOKUP(E54,リスト!A:E,4,FALSE),IF(F54&gt;60,400,IF(F54&lt;41,150,250))))))</f>
        <v>0</v>
      </c>
    </row>
    <row r="55" spans="1:9" ht="17.25" hidden="1" customHeight="1">
      <c r="A55" s="92">
        <v>50</v>
      </c>
      <c r="B55" s="95" t="str" cm="1">
        <f t="array" ref="B55">_xlfn.SINGLE(IF(ROW(A50)&gt;COUNTIF('0申請書作成シート'!$AT$72:$AT$121,"○"),"",INDEX('0申請書作成シート'!$C$72:$C$121,SMALL(INDEX(('0申請書作成シート'!$AT$72:$AT$121&lt;&gt;"○")*1000+ROW('0申請書作成シート'!$AT$72:$AT$121)-71,),ROW(A50)))))</f>
        <v/>
      </c>
      <c r="C55" s="126" t="str" cm="1">
        <f t="array" ref="C55">_xlfn.SINGLE(IF(ROW(B50)&gt;COUNTIF('0申請書作成シート'!$AT$72:$AT$121,"○"),"",INDEX('0申請書作成シート'!Q$72:Q$121,SMALL(INDEX(('0申請書作成シート'!$AT$72:$AT$121&lt;&gt;"○")*1000+ROW('0申請書作成シート'!$AT$72:$AT$121)-71,),ROW(B50)))))</f>
        <v/>
      </c>
      <c r="D55" s="101" t="str" cm="1">
        <f t="array" ref="D55">_xlfn.SINGLE(IF(ROW(C50)&gt;COUNTIF('0申請書作成シート'!$AT$72:$AT$121,"○"),"",INDEX('0申請書作成シート'!W$72:W$121,SMALL(INDEX(('0申請書作成シート'!$AT$72:$AT$121&lt;&gt;"○")*1000+ROW('0申請書作成シート'!$AT$72:$AT$121)-71,),ROW(C50)))))</f>
        <v/>
      </c>
      <c r="E55" s="95" t="str" cm="1">
        <f t="array" ref="E55">_xlfn.SINGLE(IF(ROW(D50)&gt;COUNTIF('0申請書作成シート'!$AT$72:$AT$121,"○"),"",INDEX('0申請書作成シート'!Z$72:Z$121,SMALL(INDEX(('0申請書作成シート'!$AT$72:$AT$121&lt;&gt;"○")*1000+ROW('0申請書作成シート'!$AT$72:$AT$121)-71,),ROW(D50)))))</f>
        <v/>
      </c>
      <c r="F55" s="99" t="str" cm="1">
        <f t="array" ref="F55">_xlfn.SINGLE(IF(ROW(E50)&gt;COUNTIF('0申請書作成シート'!$AT$72:$AT$121,"○"),"",INDEX('0申請書作成シート'!AH$72:AH$121,SMALL(INDEX(('0申請書作成シート'!$AT$72:$AT$121&lt;&gt;"○")*1000+ROW('0申請書作成シート'!$AT$72:$AT$121)-71,),ROW(E50)))))</f>
        <v/>
      </c>
      <c r="G55" s="93" t="str">
        <f>IF(E55="","",VLOOKUP(E55,リスト!A:D,3,FALSE))</f>
        <v/>
      </c>
      <c r="H55" s="95" t="str">
        <f>IF(E55="","",VLOOKUP(E55,リスト!A:D,2,FALSE))</f>
        <v/>
      </c>
      <c r="I55" s="91">
        <f>IF(F55="",0,IF(H55="通所系①",VLOOKUP(E55,リスト!A:E,4,FALSE),IF(H55="通所系②",VLOOKUP(E55,リスト!A:E,4,FALSE),IF(H55="訪問・相談系",VLOOKUP(E55,リスト!A:E,4,FALSE),IF(F55&gt;60,400,IF(F55&lt;41,150,250))))))</f>
        <v>0</v>
      </c>
    </row>
    <row r="56" spans="1:9" ht="12.75" thickBot="1">
      <c r="A56" s="30"/>
      <c r="B56" s="30"/>
      <c r="C56" s="30"/>
      <c r="D56" s="30"/>
      <c r="E56" s="30"/>
      <c r="F56" s="30"/>
      <c r="G56" s="30"/>
      <c r="H56" s="30"/>
      <c r="I56" s="30"/>
    </row>
    <row r="57" spans="1:9" ht="13.5" customHeight="1">
      <c r="A57" s="5"/>
      <c r="B57" s="5"/>
      <c r="C57" s="429" t="s">
        <v>170</v>
      </c>
      <c r="D57" s="431"/>
      <c r="E57" s="96" t="s">
        <v>214</v>
      </c>
      <c r="F57" s="524" t="s">
        <v>18</v>
      </c>
      <c r="G57" s="525"/>
      <c r="H57" s="526"/>
      <c r="I57" s="97" t="s">
        <v>134</v>
      </c>
    </row>
    <row r="58" spans="1:9" ht="13.5" customHeight="1">
      <c r="A58" s="5"/>
      <c r="B58" s="5"/>
      <c r="C58" s="432"/>
      <c r="D58" s="434"/>
      <c r="E58" s="102">
        <f>COUNTIFS(H$6:H$55,"入所系①",I$6:I$55,400)+COUNTIFS(H$6:H$55,"入所系②",I$6:I$55,400)</f>
        <v>0</v>
      </c>
      <c r="F58" s="527" t="s">
        <v>78</v>
      </c>
      <c r="G58" s="528"/>
      <c r="H58" s="529"/>
      <c r="I58" s="521">
        <f>SUM(I6:I55)</f>
        <v>0</v>
      </c>
    </row>
    <row r="59" spans="1:9" ht="13.5" customHeight="1">
      <c r="A59" s="5"/>
      <c r="B59" s="5"/>
      <c r="C59" s="432"/>
      <c r="D59" s="434"/>
      <c r="E59" s="102">
        <f>COUNTIFS(H$6:H$55,"入所系①",I$6:I$55,250)+COUNTIFS(H$6:H$55,"入所系②",I$6:I$55,250)</f>
        <v>0</v>
      </c>
      <c r="F59" s="314" t="s">
        <v>79</v>
      </c>
      <c r="G59" s="315"/>
      <c r="H59" s="316"/>
      <c r="I59" s="522"/>
    </row>
    <row r="60" spans="1:9" ht="13.5" customHeight="1">
      <c r="A60" s="5"/>
      <c r="B60" s="5"/>
      <c r="C60" s="432"/>
      <c r="D60" s="434"/>
      <c r="E60" s="102">
        <f>COUNTIFS(H$6:H$55,"入所系①",I$6:I$55,150)+COUNTIFS(H$6:H$55,"入所系②",I$6:I$55,150)</f>
        <v>0</v>
      </c>
      <c r="F60" s="530" t="s">
        <v>80</v>
      </c>
      <c r="G60" s="531"/>
      <c r="H60" s="532"/>
      <c r="I60" s="522"/>
    </row>
    <row r="61" spans="1:9" ht="13.5" customHeight="1">
      <c r="A61" s="5"/>
      <c r="B61" s="5"/>
      <c r="C61" s="432"/>
      <c r="D61" s="434"/>
      <c r="E61" s="137">
        <f>COUNTIFS(H$6:H$55,"通所系①",I$6:I$55,120)+COUNTIFS(H$6:H$55,"通所系②",I$6:I$55,120)</f>
        <v>0</v>
      </c>
      <c r="F61" s="314" t="s">
        <v>75</v>
      </c>
      <c r="G61" s="315"/>
      <c r="H61" s="316"/>
      <c r="I61" s="522"/>
    </row>
    <row r="62" spans="1:9" ht="14.25" customHeight="1" thickBot="1">
      <c r="B62" s="5"/>
      <c r="C62" s="435"/>
      <c r="D62" s="437"/>
      <c r="E62" s="138">
        <f>COUNTIF(H$6:H$55,F62)</f>
        <v>0</v>
      </c>
      <c r="F62" s="317" t="s">
        <v>76</v>
      </c>
      <c r="G62" s="318"/>
      <c r="H62" s="319"/>
      <c r="I62" s="523"/>
    </row>
    <row r="63" spans="1:9" ht="12">
      <c r="A63" s="5"/>
      <c r="B63" s="5"/>
      <c r="C63" s="5"/>
      <c r="D63" s="5"/>
      <c r="E63" s="5"/>
      <c r="F63" s="5"/>
      <c r="G63" s="5"/>
      <c r="H63" s="5"/>
      <c r="I63" s="5"/>
    </row>
    <row r="64" spans="1:9" ht="12">
      <c r="A64" s="5"/>
      <c r="B64" s="5"/>
      <c r="C64" s="5"/>
      <c r="D64" s="5"/>
      <c r="E64" s="5"/>
      <c r="F64" s="5"/>
      <c r="G64" s="5"/>
      <c r="H64" s="5"/>
      <c r="I64" s="5"/>
    </row>
    <row r="65" spans="1:9" ht="13.5">
      <c r="A65" s="5"/>
      <c r="B65" s="31"/>
      <c r="C65" s="31"/>
      <c r="D65" s="31"/>
      <c r="E65" s="31"/>
      <c r="F65" s="31"/>
      <c r="G65" s="31"/>
      <c r="H65" s="31"/>
      <c r="I65" s="31"/>
    </row>
    <row r="66" spans="1:9" ht="13.5">
      <c r="A66" s="5"/>
      <c r="B66" s="31"/>
      <c r="C66" s="31"/>
      <c r="D66" s="31"/>
      <c r="E66" s="31"/>
      <c r="F66" s="31"/>
      <c r="G66" s="31"/>
      <c r="H66" s="31"/>
      <c r="I66" s="31"/>
    </row>
    <row r="67" spans="1:9" ht="13.5">
      <c r="A67" s="5"/>
      <c r="B67" s="31"/>
      <c r="C67" s="31"/>
      <c r="D67" s="31"/>
      <c r="E67" s="31"/>
      <c r="F67" s="31"/>
      <c r="G67" s="31"/>
      <c r="H67" s="31"/>
      <c r="I67" s="31"/>
    </row>
    <row r="68" spans="1:9" ht="12">
      <c r="A68" s="255"/>
      <c r="B68" s="255"/>
      <c r="C68" s="255"/>
      <c r="D68" s="255"/>
      <c r="E68" s="255"/>
      <c r="F68" s="255"/>
      <c r="G68" s="255"/>
      <c r="H68" s="255"/>
      <c r="I68" s="255"/>
    </row>
    <row r="69" spans="1:9" ht="21" customHeight="1">
      <c r="B69" s="5"/>
      <c r="C69" s="5"/>
      <c r="D69" s="5"/>
      <c r="E69" s="5"/>
      <c r="F69" s="5"/>
      <c r="G69" s="5"/>
      <c r="H69" s="5"/>
      <c r="I69" s="5"/>
    </row>
    <row r="70" spans="1:9" ht="21" customHeight="1">
      <c r="B70" s="5"/>
      <c r="C70" s="5"/>
      <c r="D70" s="5"/>
      <c r="E70" s="5"/>
      <c r="F70" s="5"/>
      <c r="G70" s="5"/>
      <c r="H70" s="5"/>
      <c r="I70" s="5"/>
    </row>
    <row r="71" spans="1:9" ht="21" customHeight="1">
      <c r="B71" s="5"/>
      <c r="C71" s="5"/>
      <c r="D71" s="5"/>
      <c r="E71" s="5"/>
      <c r="F71" s="5"/>
      <c r="G71" s="5"/>
      <c r="H71" s="5"/>
      <c r="I71" s="5"/>
    </row>
    <row r="72" spans="1:9" ht="21" customHeight="1">
      <c r="B72" s="5"/>
      <c r="C72" s="5"/>
      <c r="D72" s="5"/>
      <c r="E72" s="5"/>
      <c r="F72" s="5"/>
      <c r="G72" s="5"/>
      <c r="H72" s="5"/>
      <c r="I72" s="5"/>
    </row>
    <row r="73" spans="1:9" ht="21" customHeight="1">
      <c r="B73" s="5"/>
      <c r="C73" s="5"/>
      <c r="D73" s="5"/>
      <c r="E73" s="5"/>
      <c r="F73" s="5"/>
      <c r="G73" s="5"/>
      <c r="H73" s="5"/>
      <c r="I73" s="5"/>
    </row>
  </sheetData>
  <sheetProtection algorithmName="SHA-512" hashValue="YxrT74dWWIIlHjMYgIZnEBpvaL6LpSLbK5ZAyVlo9f69QtiOtZJiSkaC4+/GFQh6mtqqAiPkmcSpzKOf+xe7jA==" saltValue="yhDQ9WbkieaXrbGoVq2odg==" spinCount="100000" sheet="1" selectLockedCells="1"/>
  <mergeCells count="13">
    <mergeCell ref="A68:I68"/>
    <mergeCell ref="F5:G5"/>
    <mergeCell ref="A3:B3"/>
    <mergeCell ref="B2:I2"/>
    <mergeCell ref="C3:I3"/>
    <mergeCell ref="I58:I62"/>
    <mergeCell ref="C57:D62"/>
    <mergeCell ref="F57:H57"/>
    <mergeCell ref="F58:H58"/>
    <mergeCell ref="F59:H59"/>
    <mergeCell ref="F60:H60"/>
    <mergeCell ref="F61:H61"/>
    <mergeCell ref="F62:H62"/>
  </mergeCells>
  <phoneticPr fontId="9"/>
  <conditionalFormatting sqref="F6:F55">
    <cfRule type="expression" dxfId="3" priority="1">
      <formula>IF(AND(H6="訪問・相談系",F6&lt;&gt;1),TRUE)</formula>
    </cfRule>
  </conditionalFormatting>
  <dataValidations xWindow="686" yWindow="539" count="3">
    <dataValidation showInputMessage="1" showErrorMessage="1" sqref="D4:F5 B3:C5 F58:F62 B2 B1:C1 B69:I1048576 I57:I58 G4:I55 J1:XFD1048576 A1:A1048576" xr:uid="{11B20AE1-1F6A-4D8C-9A8B-F4499482426D}"/>
    <dataValidation allowBlank="1" showErrorMessage="1" sqref="B6:D55" xr:uid="{07D76909-A346-4120-BF8E-A3E244CBD499}"/>
    <dataValidation type="custom" allowBlank="1" showInputMessage="1" showErrorMessage="1" errorTitle="サービス種別について" error="訪問系事業所の場合は１を入力してください。" promptTitle="定員数" prompt="入所系と通所系は年度当初の定員数を記載してください。　　_x000a__x000a_訪問・相談系は、定員数で_x000a_はなく１を記載してください。　_x000a__x000a__x000a__x000a_　　　　　_x000a__x000a__x000a_　　_x000a__x000a__x000a__x000a__x000a__x000a__x000a__x000a__x000a__x000a_　　　_x000a__x000a__x000a_　_x000a__x000a__x000a__x000a_" sqref="F6:F55" xr:uid="{FB747D76-4CD5-417E-AD06-402E7A91A0B2}">
      <formula1>IF(H6="訪問系",F6=1,TRUE)</formula1>
    </dataValidation>
  </dataValidations>
  <printOptions horizontalCentered="1" verticalCentered="1"/>
  <pageMargins left="0.70866141732283472" right="0.70866141732283472" top="0.35433070866141736" bottom="0.35433070866141736" header="0.31496062992125984" footer="0.31496062992125984"/>
  <pageSetup paperSize="9" scale="94" orientation="landscape" r:id="rId1"/>
  <extLst>
    <ext xmlns:x14="http://schemas.microsoft.com/office/spreadsheetml/2009/9/main" uri="{CCE6A557-97BC-4b89-ADB6-D9C93CAAB3DF}">
      <x14:dataValidations xmlns:xm="http://schemas.microsoft.com/office/excel/2006/main" xWindow="686" yWindow="539" count="1">
        <x14:dataValidation type="list" allowBlank="1" showInputMessage="1" showErrorMessage="1" prompt="プルダウンからお選びください。" xr:uid="{DEE90929-7BE9-47DF-837D-649D130043C4}">
          <x14:formula1>
            <xm:f>OFFSET(リスト!$A$2,0,0,COUNTA(リスト!$A:$A),1)</xm:f>
          </x14:formula1>
          <xm:sqref>E6:E55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00FF00"/>
  </sheetPr>
  <dimension ref="A1:AL63"/>
  <sheetViews>
    <sheetView showGridLines="0" view="pageBreakPreview" zoomScaleNormal="100" zoomScaleSheetLayoutView="100" workbookViewId="0">
      <selection activeCell="A7" sqref="A7:AL60"/>
    </sheetView>
  </sheetViews>
  <sheetFormatPr defaultColWidth="2.25" defaultRowHeight="13.5"/>
  <cols>
    <col min="1" max="16384" width="2.25" style="8"/>
  </cols>
  <sheetData>
    <row r="1" spans="1:38" ht="15.75" customHeight="1">
      <c r="A1" s="19" t="s">
        <v>158</v>
      </c>
    </row>
    <row r="2" spans="1:38" ht="11.25" customHeight="1">
      <c r="A2" s="538" t="s">
        <v>227</v>
      </c>
      <c r="B2" s="538"/>
      <c r="C2" s="538"/>
      <c r="D2" s="538"/>
      <c r="E2" s="538"/>
      <c r="F2" s="538"/>
      <c r="G2" s="538"/>
      <c r="H2" s="538"/>
      <c r="I2" s="538"/>
      <c r="J2" s="538"/>
      <c r="K2" s="538"/>
      <c r="L2" s="538"/>
      <c r="M2" s="538"/>
      <c r="N2" s="538"/>
      <c r="O2" s="538"/>
      <c r="P2" s="538"/>
      <c r="Q2" s="538"/>
      <c r="R2" s="538"/>
      <c r="S2" s="538"/>
      <c r="T2" s="538"/>
      <c r="U2" s="538"/>
      <c r="V2" s="538"/>
      <c r="W2" s="538"/>
      <c r="X2" s="538"/>
      <c r="Y2" s="538"/>
      <c r="Z2" s="538"/>
      <c r="AA2" s="538"/>
      <c r="AB2" s="538"/>
      <c r="AC2" s="538"/>
      <c r="AD2" s="538"/>
      <c r="AE2" s="538"/>
      <c r="AF2" s="538"/>
      <c r="AG2" s="538"/>
      <c r="AH2" s="538"/>
      <c r="AI2" s="538"/>
      <c r="AJ2" s="538"/>
      <c r="AK2" s="538"/>
      <c r="AL2" s="538"/>
    </row>
    <row r="3" spans="1:38" ht="6.6" customHeight="1" thickBot="1"/>
    <row r="4" spans="1:38" ht="24.75" customHeight="1" thickBot="1">
      <c r="A4" s="533" t="s">
        <v>40</v>
      </c>
      <c r="B4" s="534"/>
      <c r="C4" s="534"/>
      <c r="D4" s="534"/>
      <c r="E4" s="534"/>
      <c r="F4" s="534"/>
      <c r="G4" s="534"/>
      <c r="H4" s="534"/>
      <c r="I4" s="535" t="str">
        <f>IF('0申請書作成シート'!I55="","",'0申請書作成シート'!I55)</f>
        <v/>
      </c>
      <c r="J4" s="536"/>
      <c r="K4" s="536"/>
      <c r="L4" s="536"/>
      <c r="M4" s="536"/>
      <c r="N4" s="536"/>
      <c r="O4" s="536"/>
      <c r="P4" s="536"/>
      <c r="Q4" s="536"/>
      <c r="R4" s="536"/>
      <c r="S4" s="536"/>
      <c r="T4" s="536"/>
      <c r="U4" s="536"/>
      <c r="V4" s="536"/>
      <c r="W4" s="536"/>
      <c r="X4" s="536"/>
      <c r="Y4" s="536"/>
      <c r="Z4" s="536"/>
      <c r="AA4" s="536"/>
      <c r="AB4" s="536"/>
      <c r="AC4" s="536"/>
      <c r="AD4" s="536"/>
      <c r="AE4" s="536"/>
      <c r="AF4" s="536"/>
      <c r="AG4" s="536"/>
      <c r="AH4" s="536"/>
      <c r="AI4" s="536"/>
      <c r="AJ4" s="536"/>
      <c r="AK4" s="536"/>
      <c r="AL4" s="537"/>
    </row>
    <row r="5" spans="1:38" ht="5.0999999999999996" customHeight="1">
      <c r="A5" s="9"/>
      <c r="B5" s="9"/>
      <c r="C5" s="9"/>
      <c r="D5" s="9"/>
      <c r="E5" s="9"/>
      <c r="F5" s="9"/>
      <c r="G5" s="9"/>
      <c r="H5" s="9"/>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row>
    <row r="6" spans="1:38">
      <c r="A6" s="11" t="s">
        <v>41</v>
      </c>
    </row>
    <row r="7" spans="1:38" ht="12.95" customHeight="1">
      <c r="A7" s="539" t="s">
        <v>159</v>
      </c>
      <c r="B7" s="540"/>
      <c r="C7" s="540"/>
      <c r="D7" s="540"/>
      <c r="E7" s="540"/>
      <c r="F7" s="540"/>
      <c r="G7" s="540"/>
      <c r="H7" s="540"/>
      <c r="I7" s="540"/>
      <c r="J7" s="540"/>
      <c r="K7" s="540"/>
      <c r="L7" s="540"/>
      <c r="M7" s="540"/>
      <c r="N7" s="540"/>
      <c r="O7" s="540"/>
      <c r="P7" s="540"/>
      <c r="Q7" s="540"/>
      <c r="R7" s="540"/>
      <c r="S7" s="540"/>
      <c r="T7" s="540"/>
      <c r="U7" s="540"/>
      <c r="V7" s="540"/>
      <c r="W7" s="540"/>
      <c r="X7" s="540"/>
      <c r="Y7" s="540"/>
      <c r="Z7" s="540"/>
      <c r="AA7" s="540"/>
      <c r="AB7" s="540"/>
      <c r="AC7" s="540"/>
      <c r="AD7" s="540"/>
      <c r="AE7" s="540"/>
      <c r="AF7" s="540"/>
      <c r="AG7" s="540"/>
      <c r="AH7" s="540"/>
      <c r="AI7" s="540"/>
      <c r="AJ7" s="540"/>
      <c r="AK7" s="540"/>
      <c r="AL7" s="541"/>
    </row>
    <row r="8" spans="1:38" ht="12.95" customHeight="1">
      <c r="A8" s="542"/>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543"/>
      <c r="AI8" s="543"/>
      <c r="AJ8" s="543"/>
      <c r="AK8" s="543"/>
      <c r="AL8" s="544"/>
    </row>
    <row r="9" spans="1:38" ht="12.95" customHeight="1">
      <c r="A9" s="542"/>
      <c r="B9" s="543"/>
      <c r="C9" s="543"/>
      <c r="D9" s="543"/>
      <c r="E9" s="543"/>
      <c r="F9" s="543"/>
      <c r="G9" s="543"/>
      <c r="H9" s="543"/>
      <c r="I9" s="543"/>
      <c r="J9" s="543"/>
      <c r="K9" s="543"/>
      <c r="L9" s="543"/>
      <c r="M9" s="543"/>
      <c r="N9" s="543"/>
      <c r="O9" s="543"/>
      <c r="P9" s="543"/>
      <c r="Q9" s="543"/>
      <c r="R9" s="543"/>
      <c r="S9" s="543"/>
      <c r="T9" s="543"/>
      <c r="U9" s="543"/>
      <c r="V9" s="543"/>
      <c r="W9" s="543"/>
      <c r="X9" s="543"/>
      <c r="Y9" s="543"/>
      <c r="Z9" s="543"/>
      <c r="AA9" s="543"/>
      <c r="AB9" s="543"/>
      <c r="AC9" s="543"/>
      <c r="AD9" s="543"/>
      <c r="AE9" s="543"/>
      <c r="AF9" s="543"/>
      <c r="AG9" s="543"/>
      <c r="AH9" s="543"/>
      <c r="AI9" s="543"/>
      <c r="AJ9" s="543"/>
      <c r="AK9" s="543"/>
      <c r="AL9" s="544"/>
    </row>
    <row r="10" spans="1:38" ht="12.95" customHeight="1">
      <c r="A10" s="542"/>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4"/>
    </row>
    <row r="11" spans="1:38" ht="12.95" customHeight="1">
      <c r="A11" s="542"/>
      <c r="B11" s="543"/>
      <c r="C11" s="543"/>
      <c r="D11" s="543"/>
      <c r="E11" s="543"/>
      <c r="F11" s="543"/>
      <c r="G11" s="543"/>
      <c r="H11" s="543"/>
      <c r="I11" s="543"/>
      <c r="J11" s="543"/>
      <c r="K11" s="543"/>
      <c r="L11" s="543"/>
      <c r="M11" s="543"/>
      <c r="N11" s="543"/>
      <c r="O11" s="543"/>
      <c r="P11" s="543"/>
      <c r="Q11" s="543"/>
      <c r="R11" s="543"/>
      <c r="S11" s="543"/>
      <c r="T11" s="543"/>
      <c r="U11" s="543"/>
      <c r="V11" s="543"/>
      <c r="W11" s="543"/>
      <c r="X11" s="543"/>
      <c r="Y11" s="543"/>
      <c r="Z11" s="543"/>
      <c r="AA11" s="543"/>
      <c r="AB11" s="543"/>
      <c r="AC11" s="543"/>
      <c r="AD11" s="543"/>
      <c r="AE11" s="543"/>
      <c r="AF11" s="543"/>
      <c r="AG11" s="543"/>
      <c r="AH11" s="543"/>
      <c r="AI11" s="543"/>
      <c r="AJ11" s="543"/>
      <c r="AK11" s="543"/>
      <c r="AL11" s="544"/>
    </row>
    <row r="12" spans="1:38" ht="12.95" customHeight="1">
      <c r="A12" s="542"/>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4"/>
    </row>
    <row r="13" spans="1:38" ht="12.95" customHeight="1">
      <c r="A13" s="542"/>
      <c r="B13" s="543"/>
      <c r="C13" s="543"/>
      <c r="D13" s="543"/>
      <c r="E13" s="543"/>
      <c r="F13" s="543"/>
      <c r="G13" s="543"/>
      <c r="H13" s="543"/>
      <c r="I13" s="543"/>
      <c r="J13" s="543"/>
      <c r="K13" s="543"/>
      <c r="L13" s="543"/>
      <c r="M13" s="543"/>
      <c r="N13" s="543"/>
      <c r="O13" s="543"/>
      <c r="P13" s="543"/>
      <c r="Q13" s="543"/>
      <c r="R13" s="543"/>
      <c r="S13" s="543"/>
      <c r="T13" s="543"/>
      <c r="U13" s="543"/>
      <c r="V13" s="543"/>
      <c r="W13" s="543"/>
      <c r="X13" s="543"/>
      <c r="Y13" s="543"/>
      <c r="Z13" s="543"/>
      <c r="AA13" s="543"/>
      <c r="AB13" s="543"/>
      <c r="AC13" s="543"/>
      <c r="AD13" s="543"/>
      <c r="AE13" s="543"/>
      <c r="AF13" s="543"/>
      <c r="AG13" s="543"/>
      <c r="AH13" s="543"/>
      <c r="AI13" s="543"/>
      <c r="AJ13" s="543"/>
      <c r="AK13" s="543"/>
      <c r="AL13" s="544"/>
    </row>
    <row r="14" spans="1:38" ht="12.95" customHeight="1">
      <c r="A14" s="542"/>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543"/>
      <c r="AB14" s="543"/>
      <c r="AC14" s="543"/>
      <c r="AD14" s="543"/>
      <c r="AE14" s="543"/>
      <c r="AF14" s="543"/>
      <c r="AG14" s="543"/>
      <c r="AH14" s="543"/>
      <c r="AI14" s="543"/>
      <c r="AJ14" s="543"/>
      <c r="AK14" s="543"/>
      <c r="AL14" s="544"/>
    </row>
    <row r="15" spans="1:38" ht="12.95" customHeight="1">
      <c r="A15" s="542"/>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4"/>
    </row>
    <row r="16" spans="1:38" ht="12.95" customHeight="1">
      <c r="A16" s="542"/>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c r="AD16" s="543"/>
      <c r="AE16" s="543"/>
      <c r="AF16" s="543"/>
      <c r="AG16" s="543"/>
      <c r="AH16" s="543"/>
      <c r="AI16" s="543"/>
      <c r="AJ16" s="543"/>
      <c r="AK16" s="543"/>
      <c r="AL16" s="544"/>
    </row>
    <row r="17" spans="1:38" ht="12.95" customHeight="1">
      <c r="A17" s="542"/>
      <c r="B17" s="543"/>
      <c r="C17" s="543"/>
      <c r="D17" s="543"/>
      <c r="E17" s="543"/>
      <c r="F17" s="543"/>
      <c r="G17" s="543"/>
      <c r="H17" s="543"/>
      <c r="I17" s="543"/>
      <c r="J17" s="543"/>
      <c r="K17" s="543"/>
      <c r="L17" s="543"/>
      <c r="M17" s="543"/>
      <c r="N17" s="543"/>
      <c r="O17" s="543"/>
      <c r="P17" s="543"/>
      <c r="Q17" s="543"/>
      <c r="R17" s="543"/>
      <c r="S17" s="543"/>
      <c r="T17" s="543"/>
      <c r="U17" s="543"/>
      <c r="V17" s="543"/>
      <c r="W17" s="543"/>
      <c r="X17" s="543"/>
      <c r="Y17" s="543"/>
      <c r="Z17" s="543"/>
      <c r="AA17" s="543"/>
      <c r="AB17" s="543"/>
      <c r="AC17" s="543"/>
      <c r="AD17" s="543"/>
      <c r="AE17" s="543"/>
      <c r="AF17" s="543"/>
      <c r="AG17" s="543"/>
      <c r="AH17" s="543"/>
      <c r="AI17" s="543"/>
      <c r="AJ17" s="543"/>
      <c r="AK17" s="543"/>
      <c r="AL17" s="544"/>
    </row>
    <row r="18" spans="1:38" ht="12.95" customHeight="1">
      <c r="A18" s="542"/>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c r="AB18" s="543"/>
      <c r="AC18" s="543"/>
      <c r="AD18" s="543"/>
      <c r="AE18" s="543"/>
      <c r="AF18" s="543"/>
      <c r="AG18" s="543"/>
      <c r="AH18" s="543"/>
      <c r="AI18" s="543"/>
      <c r="AJ18" s="543"/>
      <c r="AK18" s="543"/>
      <c r="AL18" s="544"/>
    </row>
    <row r="19" spans="1:38" ht="12.95" customHeight="1">
      <c r="A19" s="542"/>
      <c r="B19" s="543"/>
      <c r="C19" s="543"/>
      <c r="D19" s="543"/>
      <c r="E19" s="543"/>
      <c r="F19" s="543"/>
      <c r="G19" s="543"/>
      <c r="H19" s="543"/>
      <c r="I19" s="543"/>
      <c r="J19" s="543"/>
      <c r="K19" s="543"/>
      <c r="L19" s="543"/>
      <c r="M19" s="543"/>
      <c r="N19" s="543"/>
      <c r="O19" s="543"/>
      <c r="P19" s="543"/>
      <c r="Q19" s="543"/>
      <c r="R19" s="543"/>
      <c r="S19" s="543"/>
      <c r="T19" s="543"/>
      <c r="U19" s="543"/>
      <c r="V19" s="543"/>
      <c r="W19" s="543"/>
      <c r="X19" s="543"/>
      <c r="Y19" s="543"/>
      <c r="Z19" s="543"/>
      <c r="AA19" s="543"/>
      <c r="AB19" s="543"/>
      <c r="AC19" s="543"/>
      <c r="AD19" s="543"/>
      <c r="AE19" s="543"/>
      <c r="AF19" s="543"/>
      <c r="AG19" s="543"/>
      <c r="AH19" s="543"/>
      <c r="AI19" s="543"/>
      <c r="AJ19" s="543"/>
      <c r="AK19" s="543"/>
      <c r="AL19" s="544"/>
    </row>
    <row r="20" spans="1:38" ht="12.95" customHeight="1">
      <c r="A20" s="542"/>
      <c r="B20" s="543"/>
      <c r="C20" s="543"/>
      <c r="D20" s="543"/>
      <c r="E20" s="543"/>
      <c r="F20" s="543"/>
      <c r="G20" s="543"/>
      <c r="H20" s="543"/>
      <c r="I20" s="543"/>
      <c r="J20" s="543"/>
      <c r="K20" s="543"/>
      <c r="L20" s="543"/>
      <c r="M20" s="543"/>
      <c r="N20" s="543"/>
      <c r="O20" s="543"/>
      <c r="P20" s="543"/>
      <c r="Q20" s="543"/>
      <c r="R20" s="543"/>
      <c r="S20" s="543"/>
      <c r="T20" s="543"/>
      <c r="U20" s="543"/>
      <c r="V20" s="543"/>
      <c r="W20" s="543"/>
      <c r="X20" s="543"/>
      <c r="Y20" s="543"/>
      <c r="Z20" s="543"/>
      <c r="AA20" s="543"/>
      <c r="AB20" s="543"/>
      <c r="AC20" s="543"/>
      <c r="AD20" s="543"/>
      <c r="AE20" s="543"/>
      <c r="AF20" s="543"/>
      <c r="AG20" s="543"/>
      <c r="AH20" s="543"/>
      <c r="AI20" s="543"/>
      <c r="AJ20" s="543"/>
      <c r="AK20" s="543"/>
      <c r="AL20" s="544"/>
    </row>
    <row r="21" spans="1:38" ht="12.75" customHeight="1">
      <c r="A21" s="542"/>
      <c r="B21" s="543"/>
      <c r="C21" s="543"/>
      <c r="D21" s="543"/>
      <c r="E21" s="543"/>
      <c r="F21" s="543"/>
      <c r="G21" s="543"/>
      <c r="H21" s="543"/>
      <c r="I21" s="543"/>
      <c r="J21" s="543"/>
      <c r="K21" s="543"/>
      <c r="L21" s="543"/>
      <c r="M21" s="543"/>
      <c r="N21" s="543"/>
      <c r="O21" s="543"/>
      <c r="P21" s="543"/>
      <c r="Q21" s="543"/>
      <c r="R21" s="543"/>
      <c r="S21" s="543"/>
      <c r="T21" s="543"/>
      <c r="U21" s="543"/>
      <c r="V21" s="543"/>
      <c r="W21" s="543"/>
      <c r="X21" s="543"/>
      <c r="Y21" s="543"/>
      <c r="Z21" s="543"/>
      <c r="AA21" s="543"/>
      <c r="AB21" s="543"/>
      <c r="AC21" s="543"/>
      <c r="AD21" s="543"/>
      <c r="AE21" s="543"/>
      <c r="AF21" s="543"/>
      <c r="AG21" s="543"/>
      <c r="AH21" s="543"/>
      <c r="AI21" s="543"/>
      <c r="AJ21" s="543"/>
      <c r="AK21" s="543"/>
      <c r="AL21" s="544"/>
    </row>
    <row r="22" spans="1:38" ht="12.95" customHeight="1">
      <c r="A22" s="542"/>
      <c r="B22" s="543"/>
      <c r="C22" s="543"/>
      <c r="D22" s="543"/>
      <c r="E22" s="543"/>
      <c r="F22" s="543"/>
      <c r="G22" s="543"/>
      <c r="H22" s="543"/>
      <c r="I22" s="543"/>
      <c r="J22" s="543"/>
      <c r="K22" s="543"/>
      <c r="L22" s="543"/>
      <c r="M22" s="543"/>
      <c r="N22" s="543"/>
      <c r="O22" s="543"/>
      <c r="P22" s="543"/>
      <c r="Q22" s="543"/>
      <c r="R22" s="543"/>
      <c r="S22" s="543"/>
      <c r="T22" s="543"/>
      <c r="U22" s="543"/>
      <c r="V22" s="543"/>
      <c r="W22" s="543"/>
      <c r="X22" s="543"/>
      <c r="Y22" s="543"/>
      <c r="Z22" s="543"/>
      <c r="AA22" s="543"/>
      <c r="AB22" s="543"/>
      <c r="AC22" s="543"/>
      <c r="AD22" s="543"/>
      <c r="AE22" s="543"/>
      <c r="AF22" s="543"/>
      <c r="AG22" s="543"/>
      <c r="AH22" s="543"/>
      <c r="AI22" s="543"/>
      <c r="AJ22" s="543"/>
      <c r="AK22" s="543"/>
      <c r="AL22" s="544"/>
    </row>
    <row r="23" spans="1:38" ht="12.95" customHeight="1">
      <c r="A23" s="542"/>
      <c r="B23" s="543"/>
      <c r="C23" s="543"/>
      <c r="D23" s="543"/>
      <c r="E23" s="543"/>
      <c r="F23" s="543"/>
      <c r="G23" s="543"/>
      <c r="H23" s="543"/>
      <c r="I23" s="543"/>
      <c r="J23" s="543"/>
      <c r="K23" s="543"/>
      <c r="L23" s="543"/>
      <c r="M23" s="543"/>
      <c r="N23" s="543"/>
      <c r="O23" s="543"/>
      <c r="P23" s="543"/>
      <c r="Q23" s="543"/>
      <c r="R23" s="543"/>
      <c r="S23" s="543"/>
      <c r="T23" s="543"/>
      <c r="U23" s="543"/>
      <c r="V23" s="543"/>
      <c r="W23" s="543"/>
      <c r="X23" s="543"/>
      <c r="Y23" s="543"/>
      <c r="Z23" s="543"/>
      <c r="AA23" s="543"/>
      <c r="AB23" s="543"/>
      <c r="AC23" s="543"/>
      <c r="AD23" s="543"/>
      <c r="AE23" s="543"/>
      <c r="AF23" s="543"/>
      <c r="AG23" s="543"/>
      <c r="AH23" s="543"/>
      <c r="AI23" s="543"/>
      <c r="AJ23" s="543"/>
      <c r="AK23" s="543"/>
      <c r="AL23" s="544"/>
    </row>
    <row r="24" spans="1:38" ht="12.95" customHeight="1">
      <c r="A24" s="542"/>
      <c r="B24" s="543"/>
      <c r="C24" s="543"/>
      <c r="D24" s="543"/>
      <c r="E24" s="543"/>
      <c r="F24" s="543"/>
      <c r="G24" s="543"/>
      <c r="H24" s="543"/>
      <c r="I24" s="543"/>
      <c r="J24" s="543"/>
      <c r="K24" s="543"/>
      <c r="L24" s="543"/>
      <c r="M24" s="543"/>
      <c r="N24" s="543"/>
      <c r="O24" s="543"/>
      <c r="P24" s="543"/>
      <c r="Q24" s="543"/>
      <c r="R24" s="543"/>
      <c r="S24" s="543"/>
      <c r="T24" s="543"/>
      <c r="U24" s="543"/>
      <c r="V24" s="543"/>
      <c r="W24" s="543"/>
      <c r="X24" s="543"/>
      <c r="Y24" s="543"/>
      <c r="Z24" s="543"/>
      <c r="AA24" s="543"/>
      <c r="AB24" s="543"/>
      <c r="AC24" s="543"/>
      <c r="AD24" s="543"/>
      <c r="AE24" s="543"/>
      <c r="AF24" s="543"/>
      <c r="AG24" s="543"/>
      <c r="AH24" s="543"/>
      <c r="AI24" s="543"/>
      <c r="AJ24" s="543"/>
      <c r="AK24" s="543"/>
      <c r="AL24" s="544"/>
    </row>
    <row r="25" spans="1:38" ht="12.95" customHeight="1">
      <c r="A25" s="542"/>
      <c r="B25" s="543"/>
      <c r="C25" s="543"/>
      <c r="D25" s="543"/>
      <c r="E25" s="543"/>
      <c r="F25" s="543"/>
      <c r="G25" s="543"/>
      <c r="H25" s="543"/>
      <c r="I25" s="543"/>
      <c r="J25" s="543"/>
      <c r="K25" s="543"/>
      <c r="L25" s="543"/>
      <c r="M25" s="543"/>
      <c r="N25" s="543"/>
      <c r="O25" s="543"/>
      <c r="P25" s="543"/>
      <c r="Q25" s="543"/>
      <c r="R25" s="543"/>
      <c r="S25" s="543"/>
      <c r="T25" s="543"/>
      <c r="U25" s="543"/>
      <c r="V25" s="543"/>
      <c r="W25" s="543"/>
      <c r="X25" s="543"/>
      <c r="Y25" s="543"/>
      <c r="Z25" s="543"/>
      <c r="AA25" s="543"/>
      <c r="AB25" s="543"/>
      <c r="AC25" s="543"/>
      <c r="AD25" s="543"/>
      <c r="AE25" s="543"/>
      <c r="AF25" s="543"/>
      <c r="AG25" s="543"/>
      <c r="AH25" s="543"/>
      <c r="AI25" s="543"/>
      <c r="AJ25" s="543"/>
      <c r="AK25" s="543"/>
      <c r="AL25" s="544"/>
    </row>
    <row r="26" spans="1:38" ht="12.95" customHeight="1">
      <c r="A26" s="542"/>
      <c r="B26" s="543"/>
      <c r="C26" s="543"/>
      <c r="D26" s="543"/>
      <c r="E26" s="543"/>
      <c r="F26" s="543"/>
      <c r="G26" s="543"/>
      <c r="H26" s="543"/>
      <c r="I26" s="543"/>
      <c r="J26" s="543"/>
      <c r="K26" s="543"/>
      <c r="L26" s="543"/>
      <c r="M26" s="543"/>
      <c r="N26" s="543"/>
      <c r="O26" s="543"/>
      <c r="P26" s="543"/>
      <c r="Q26" s="543"/>
      <c r="R26" s="543"/>
      <c r="S26" s="543"/>
      <c r="T26" s="543"/>
      <c r="U26" s="543"/>
      <c r="V26" s="543"/>
      <c r="W26" s="543"/>
      <c r="X26" s="543"/>
      <c r="Y26" s="543"/>
      <c r="Z26" s="543"/>
      <c r="AA26" s="543"/>
      <c r="AB26" s="543"/>
      <c r="AC26" s="543"/>
      <c r="AD26" s="543"/>
      <c r="AE26" s="543"/>
      <c r="AF26" s="543"/>
      <c r="AG26" s="543"/>
      <c r="AH26" s="543"/>
      <c r="AI26" s="543"/>
      <c r="AJ26" s="543"/>
      <c r="AK26" s="543"/>
      <c r="AL26" s="544"/>
    </row>
    <row r="27" spans="1:38" ht="12.95" customHeight="1">
      <c r="A27" s="542"/>
      <c r="B27" s="543"/>
      <c r="C27" s="543"/>
      <c r="D27" s="543"/>
      <c r="E27" s="543"/>
      <c r="F27" s="543"/>
      <c r="G27" s="543"/>
      <c r="H27" s="543"/>
      <c r="I27" s="543"/>
      <c r="J27" s="543"/>
      <c r="K27" s="543"/>
      <c r="L27" s="543"/>
      <c r="M27" s="543"/>
      <c r="N27" s="543"/>
      <c r="O27" s="543"/>
      <c r="P27" s="543"/>
      <c r="Q27" s="543"/>
      <c r="R27" s="543"/>
      <c r="S27" s="543"/>
      <c r="T27" s="543"/>
      <c r="U27" s="543"/>
      <c r="V27" s="543"/>
      <c r="W27" s="543"/>
      <c r="X27" s="543"/>
      <c r="Y27" s="543"/>
      <c r="Z27" s="543"/>
      <c r="AA27" s="543"/>
      <c r="AB27" s="543"/>
      <c r="AC27" s="543"/>
      <c r="AD27" s="543"/>
      <c r="AE27" s="543"/>
      <c r="AF27" s="543"/>
      <c r="AG27" s="543"/>
      <c r="AH27" s="543"/>
      <c r="AI27" s="543"/>
      <c r="AJ27" s="543"/>
      <c r="AK27" s="543"/>
      <c r="AL27" s="544"/>
    </row>
    <row r="28" spans="1:38" ht="12.95" customHeight="1">
      <c r="A28" s="542"/>
      <c r="B28" s="543"/>
      <c r="C28" s="543"/>
      <c r="D28" s="543"/>
      <c r="E28" s="543"/>
      <c r="F28" s="543"/>
      <c r="G28" s="543"/>
      <c r="H28" s="543"/>
      <c r="I28" s="543"/>
      <c r="J28" s="543"/>
      <c r="K28" s="543"/>
      <c r="L28" s="543"/>
      <c r="M28" s="543"/>
      <c r="N28" s="543"/>
      <c r="O28" s="543"/>
      <c r="P28" s="543"/>
      <c r="Q28" s="543"/>
      <c r="R28" s="543"/>
      <c r="S28" s="543"/>
      <c r="T28" s="543"/>
      <c r="U28" s="543"/>
      <c r="V28" s="543"/>
      <c r="W28" s="543"/>
      <c r="X28" s="543"/>
      <c r="Y28" s="543"/>
      <c r="Z28" s="543"/>
      <c r="AA28" s="543"/>
      <c r="AB28" s="543"/>
      <c r="AC28" s="543"/>
      <c r="AD28" s="543"/>
      <c r="AE28" s="543"/>
      <c r="AF28" s="543"/>
      <c r="AG28" s="543"/>
      <c r="AH28" s="543"/>
      <c r="AI28" s="543"/>
      <c r="AJ28" s="543"/>
      <c r="AK28" s="543"/>
      <c r="AL28" s="544"/>
    </row>
    <row r="29" spans="1:38" ht="12.95" customHeight="1">
      <c r="A29" s="542"/>
      <c r="B29" s="543"/>
      <c r="C29" s="543"/>
      <c r="D29" s="543"/>
      <c r="E29" s="543"/>
      <c r="F29" s="543"/>
      <c r="G29" s="543"/>
      <c r="H29" s="543"/>
      <c r="I29" s="543"/>
      <c r="J29" s="543"/>
      <c r="K29" s="543"/>
      <c r="L29" s="543"/>
      <c r="M29" s="543"/>
      <c r="N29" s="543"/>
      <c r="O29" s="543"/>
      <c r="P29" s="543"/>
      <c r="Q29" s="543"/>
      <c r="R29" s="543"/>
      <c r="S29" s="543"/>
      <c r="T29" s="543"/>
      <c r="U29" s="543"/>
      <c r="V29" s="543"/>
      <c r="W29" s="543"/>
      <c r="X29" s="543"/>
      <c r="Y29" s="543"/>
      <c r="Z29" s="543"/>
      <c r="AA29" s="543"/>
      <c r="AB29" s="543"/>
      <c r="AC29" s="543"/>
      <c r="AD29" s="543"/>
      <c r="AE29" s="543"/>
      <c r="AF29" s="543"/>
      <c r="AG29" s="543"/>
      <c r="AH29" s="543"/>
      <c r="AI29" s="543"/>
      <c r="AJ29" s="543"/>
      <c r="AK29" s="543"/>
      <c r="AL29" s="544"/>
    </row>
    <row r="30" spans="1:38" ht="12.95" customHeight="1">
      <c r="A30" s="542"/>
      <c r="B30" s="543"/>
      <c r="C30" s="543"/>
      <c r="D30" s="543"/>
      <c r="E30" s="543"/>
      <c r="F30" s="543"/>
      <c r="G30" s="543"/>
      <c r="H30" s="543"/>
      <c r="I30" s="543"/>
      <c r="J30" s="543"/>
      <c r="K30" s="543"/>
      <c r="L30" s="543"/>
      <c r="M30" s="543"/>
      <c r="N30" s="543"/>
      <c r="O30" s="543"/>
      <c r="P30" s="543"/>
      <c r="Q30" s="543"/>
      <c r="R30" s="543"/>
      <c r="S30" s="543"/>
      <c r="T30" s="543"/>
      <c r="U30" s="543"/>
      <c r="V30" s="543"/>
      <c r="W30" s="543"/>
      <c r="X30" s="543"/>
      <c r="Y30" s="543"/>
      <c r="Z30" s="543"/>
      <c r="AA30" s="543"/>
      <c r="AB30" s="543"/>
      <c r="AC30" s="543"/>
      <c r="AD30" s="543"/>
      <c r="AE30" s="543"/>
      <c r="AF30" s="543"/>
      <c r="AG30" s="543"/>
      <c r="AH30" s="543"/>
      <c r="AI30" s="543"/>
      <c r="AJ30" s="543"/>
      <c r="AK30" s="543"/>
      <c r="AL30" s="544"/>
    </row>
    <row r="31" spans="1:38" ht="12.95" customHeight="1">
      <c r="A31" s="542"/>
      <c r="B31" s="543"/>
      <c r="C31" s="543"/>
      <c r="D31" s="543"/>
      <c r="E31" s="543"/>
      <c r="F31" s="543"/>
      <c r="G31" s="543"/>
      <c r="H31" s="543"/>
      <c r="I31" s="543"/>
      <c r="J31" s="543"/>
      <c r="K31" s="543"/>
      <c r="L31" s="543"/>
      <c r="M31" s="543"/>
      <c r="N31" s="543"/>
      <c r="O31" s="543"/>
      <c r="P31" s="543"/>
      <c r="Q31" s="543"/>
      <c r="R31" s="543"/>
      <c r="S31" s="543"/>
      <c r="T31" s="543"/>
      <c r="U31" s="543"/>
      <c r="V31" s="543"/>
      <c r="W31" s="543"/>
      <c r="X31" s="543"/>
      <c r="Y31" s="543"/>
      <c r="Z31" s="543"/>
      <c r="AA31" s="543"/>
      <c r="AB31" s="543"/>
      <c r="AC31" s="543"/>
      <c r="AD31" s="543"/>
      <c r="AE31" s="543"/>
      <c r="AF31" s="543"/>
      <c r="AG31" s="543"/>
      <c r="AH31" s="543"/>
      <c r="AI31" s="543"/>
      <c r="AJ31" s="543"/>
      <c r="AK31" s="543"/>
      <c r="AL31" s="544"/>
    </row>
    <row r="32" spans="1:38" ht="12.95" customHeight="1">
      <c r="A32" s="542"/>
      <c r="B32" s="543"/>
      <c r="C32" s="543"/>
      <c r="D32" s="543"/>
      <c r="E32" s="543"/>
      <c r="F32" s="543"/>
      <c r="G32" s="543"/>
      <c r="H32" s="543"/>
      <c r="I32" s="543"/>
      <c r="J32" s="543"/>
      <c r="K32" s="543"/>
      <c r="L32" s="543"/>
      <c r="M32" s="543"/>
      <c r="N32" s="543"/>
      <c r="O32" s="543"/>
      <c r="P32" s="543"/>
      <c r="Q32" s="543"/>
      <c r="R32" s="543"/>
      <c r="S32" s="543"/>
      <c r="T32" s="543"/>
      <c r="U32" s="543"/>
      <c r="V32" s="543"/>
      <c r="W32" s="543"/>
      <c r="X32" s="543"/>
      <c r="Y32" s="543"/>
      <c r="Z32" s="543"/>
      <c r="AA32" s="543"/>
      <c r="AB32" s="543"/>
      <c r="AC32" s="543"/>
      <c r="AD32" s="543"/>
      <c r="AE32" s="543"/>
      <c r="AF32" s="543"/>
      <c r="AG32" s="543"/>
      <c r="AH32" s="543"/>
      <c r="AI32" s="543"/>
      <c r="AJ32" s="543"/>
      <c r="AK32" s="543"/>
      <c r="AL32" s="544"/>
    </row>
    <row r="33" spans="1:38" ht="12.95" customHeight="1">
      <c r="A33" s="542"/>
      <c r="B33" s="543"/>
      <c r="C33" s="543"/>
      <c r="D33" s="543"/>
      <c r="E33" s="543"/>
      <c r="F33" s="543"/>
      <c r="G33" s="543"/>
      <c r="H33" s="543"/>
      <c r="I33" s="543"/>
      <c r="J33" s="543"/>
      <c r="K33" s="543"/>
      <c r="L33" s="543"/>
      <c r="M33" s="543"/>
      <c r="N33" s="543"/>
      <c r="O33" s="543"/>
      <c r="P33" s="543"/>
      <c r="Q33" s="543"/>
      <c r="R33" s="543"/>
      <c r="S33" s="543"/>
      <c r="T33" s="543"/>
      <c r="U33" s="543"/>
      <c r="V33" s="543"/>
      <c r="W33" s="543"/>
      <c r="X33" s="543"/>
      <c r="Y33" s="543"/>
      <c r="Z33" s="543"/>
      <c r="AA33" s="543"/>
      <c r="AB33" s="543"/>
      <c r="AC33" s="543"/>
      <c r="AD33" s="543"/>
      <c r="AE33" s="543"/>
      <c r="AF33" s="543"/>
      <c r="AG33" s="543"/>
      <c r="AH33" s="543"/>
      <c r="AI33" s="543"/>
      <c r="AJ33" s="543"/>
      <c r="AK33" s="543"/>
      <c r="AL33" s="544"/>
    </row>
    <row r="34" spans="1:38" ht="12.95" customHeight="1">
      <c r="A34" s="542"/>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3"/>
      <c r="AE34" s="543"/>
      <c r="AF34" s="543"/>
      <c r="AG34" s="543"/>
      <c r="AH34" s="543"/>
      <c r="AI34" s="543"/>
      <c r="AJ34" s="543"/>
      <c r="AK34" s="543"/>
      <c r="AL34" s="544"/>
    </row>
    <row r="35" spans="1:38" ht="12.95" customHeight="1">
      <c r="A35" s="542"/>
      <c r="B35" s="543"/>
      <c r="C35" s="543"/>
      <c r="D35" s="543"/>
      <c r="E35" s="543"/>
      <c r="F35" s="543"/>
      <c r="G35" s="543"/>
      <c r="H35" s="543"/>
      <c r="I35" s="543"/>
      <c r="J35" s="543"/>
      <c r="K35" s="543"/>
      <c r="L35" s="543"/>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4"/>
    </row>
    <row r="36" spans="1:38" ht="12.95" customHeight="1">
      <c r="A36" s="542"/>
      <c r="B36" s="543"/>
      <c r="C36" s="543"/>
      <c r="D36" s="543"/>
      <c r="E36" s="543"/>
      <c r="F36" s="543"/>
      <c r="G36" s="543"/>
      <c r="H36" s="543"/>
      <c r="I36" s="543"/>
      <c r="J36" s="543"/>
      <c r="K36" s="543"/>
      <c r="L36" s="543"/>
      <c r="M36" s="543"/>
      <c r="N36" s="543"/>
      <c r="O36" s="543"/>
      <c r="P36" s="543"/>
      <c r="Q36" s="543"/>
      <c r="R36" s="543"/>
      <c r="S36" s="543"/>
      <c r="T36" s="543"/>
      <c r="U36" s="543"/>
      <c r="V36" s="543"/>
      <c r="W36" s="543"/>
      <c r="X36" s="543"/>
      <c r="Y36" s="543"/>
      <c r="Z36" s="543"/>
      <c r="AA36" s="543"/>
      <c r="AB36" s="543"/>
      <c r="AC36" s="543"/>
      <c r="AD36" s="543"/>
      <c r="AE36" s="543"/>
      <c r="AF36" s="543"/>
      <c r="AG36" s="543"/>
      <c r="AH36" s="543"/>
      <c r="AI36" s="543"/>
      <c r="AJ36" s="543"/>
      <c r="AK36" s="543"/>
      <c r="AL36" s="544"/>
    </row>
    <row r="37" spans="1:38" ht="12.95" customHeight="1">
      <c r="A37" s="542"/>
      <c r="B37" s="543"/>
      <c r="C37" s="543"/>
      <c r="D37" s="543"/>
      <c r="E37" s="543"/>
      <c r="F37" s="543"/>
      <c r="G37" s="543"/>
      <c r="H37" s="543"/>
      <c r="I37" s="543"/>
      <c r="J37" s="543"/>
      <c r="K37" s="543"/>
      <c r="L37" s="543"/>
      <c r="M37" s="543"/>
      <c r="N37" s="543"/>
      <c r="O37" s="543"/>
      <c r="P37" s="543"/>
      <c r="Q37" s="543"/>
      <c r="R37" s="543"/>
      <c r="S37" s="543"/>
      <c r="T37" s="543"/>
      <c r="U37" s="543"/>
      <c r="V37" s="543"/>
      <c r="W37" s="543"/>
      <c r="X37" s="543"/>
      <c r="Y37" s="543"/>
      <c r="Z37" s="543"/>
      <c r="AA37" s="543"/>
      <c r="AB37" s="543"/>
      <c r="AC37" s="543"/>
      <c r="AD37" s="543"/>
      <c r="AE37" s="543"/>
      <c r="AF37" s="543"/>
      <c r="AG37" s="543"/>
      <c r="AH37" s="543"/>
      <c r="AI37" s="543"/>
      <c r="AJ37" s="543"/>
      <c r="AK37" s="543"/>
      <c r="AL37" s="544"/>
    </row>
    <row r="38" spans="1:38" ht="12.95" customHeight="1">
      <c r="A38" s="542"/>
      <c r="B38" s="543"/>
      <c r="C38" s="543"/>
      <c r="D38" s="543"/>
      <c r="E38" s="543"/>
      <c r="F38" s="543"/>
      <c r="G38" s="543"/>
      <c r="H38" s="543"/>
      <c r="I38" s="543"/>
      <c r="J38" s="543"/>
      <c r="K38" s="543"/>
      <c r="L38" s="543"/>
      <c r="M38" s="543"/>
      <c r="N38" s="543"/>
      <c r="O38" s="543"/>
      <c r="P38" s="543"/>
      <c r="Q38" s="543"/>
      <c r="R38" s="543"/>
      <c r="S38" s="543"/>
      <c r="T38" s="543"/>
      <c r="U38" s="543"/>
      <c r="V38" s="543"/>
      <c r="W38" s="543"/>
      <c r="X38" s="543"/>
      <c r="Y38" s="543"/>
      <c r="Z38" s="543"/>
      <c r="AA38" s="543"/>
      <c r="AB38" s="543"/>
      <c r="AC38" s="543"/>
      <c r="AD38" s="543"/>
      <c r="AE38" s="543"/>
      <c r="AF38" s="543"/>
      <c r="AG38" s="543"/>
      <c r="AH38" s="543"/>
      <c r="AI38" s="543"/>
      <c r="AJ38" s="543"/>
      <c r="AK38" s="543"/>
      <c r="AL38" s="544"/>
    </row>
    <row r="39" spans="1:38" ht="12.95" customHeight="1">
      <c r="A39" s="542"/>
      <c r="B39" s="543"/>
      <c r="C39" s="543"/>
      <c r="D39" s="543"/>
      <c r="E39" s="543"/>
      <c r="F39" s="543"/>
      <c r="G39" s="543"/>
      <c r="H39" s="543"/>
      <c r="I39" s="543"/>
      <c r="J39" s="543"/>
      <c r="K39" s="543"/>
      <c r="L39" s="543"/>
      <c r="M39" s="543"/>
      <c r="N39" s="543"/>
      <c r="O39" s="543"/>
      <c r="P39" s="543"/>
      <c r="Q39" s="543"/>
      <c r="R39" s="543"/>
      <c r="S39" s="543"/>
      <c r="T39" s="543"/>
      <c r="U39" s="543"/>
      <c r="V39" s="543"/>
      <c r="W39" s="543"/>
      <c r="X39" s="543"/>
      <c r="Y39" s="543"/>
      <c r="Z39" s="543"/>
      <c r="AA39" s="543"/>
      <c r="AB39" s="543"/>
      <c r="AC39" s="543"/>
      <c r="AD39" s="543"/>
      <c r="AE39" s="543"/>
      <c r="AF39" s="543"/>
      <c r="AG39" s="543"/>
      <c r="AH39" s="543"/>
      <c r="AI39" s="543"/>
      <c r="AJ39" s="543"/>
      <c r="AK39" s="543"/>
      <c r="AL39" s="544"/>
    </row>
    <row r="40" spans="1:38" ht="12.95" customHeight="1">
      <c r="A40" s="542"/>
      <c r="B40" s="543"/>
      <c r="C40" s="543"/>
      <c r="D40" s="543"/>
      <c r="E40" s="543"/>
      <c r="F40" s="543"/>
      <c r="G40" s="543"/>
      <c r="H40" s="543"/>
      <c r="I40" s="543"/>
      <c r="J40" s="543"/>
      <c r="K40" s="543"/>
      <c r="L40" s="543"/>
      <c r="M40" s="543"/>
      <c r="N40" s="543"/>
      <c r="O40" s="543"/>
      <c r="P40" s="543"/>
      <c r="Q40" s="543"/>
      <c r="R40" s="543"/>
      <c r="S40" s="543"/>
      <c r="T40" s="543"/>
      <c r="U40" s="543"/>
      <c r="V40" s="543"/>
      <c r="W40" s="543"/>
      <c r="X40" s="543"/>
      <c r="Y40" s="543"/>
      <c r="Z40" s="543"/>
      <c r="AA40" s="543"/>
      <c r="AB40" s="543"/>
      <c r="AC40" s="543"/>
      <c r="AD40" s="543"/>
      <c r="AE40" s="543"/>
      <c r="AF40" s="543"/>
      <c r="AG40" s="543"/>
      <c r="AH40" s="543"/>
      <c r="AI40" s="543"/>
      <c r="AJ40" s="543"/>
      <c r="AK40" s="543"/>
      <c r="AL40" s="544"/>
    </row>
    <row r="41" spans="1:38" ht="12.95" customHeight="1">
      <c r="A41" s="542"/>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3"/>
      <c r="AE41" s="543"/>
      <c r="AF41" s="543"/>
      <c r="AG41" s="543"/>
      <c r="AH41" s="543"/>
      <c r="AI41" s="543"/>
      <c r="AJ41" s="543"/>
      <c r="AK41" s="543"/>
      <c r="AL41" s="544"/>
    </row>
    <row r="42" spans="1:38" ht="12.95" customHeight="1">
      <c r="A42" s="542"/>
      <c r="B42" s="543"/>
      <c r="C42" s="543"/>
      <c r="D42" s="543"/>
      <c r="E42" s="543"/>
      <c r="F42" s="543"/>
      <c r="G42" s="543"/>
      <c r="H42" s="543"/>
      <c r="I42" s="543"/>
      <c r="J42" s="543"/>
      <c r="K42" s="543"/>
      <c r="L42" s="543"/>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43"/>
      <c r="AL42" s="544"/>
    </row>
    <row r="43" spans="1:38" ht="12.95" customHeight="1">
      <c r="A43" s="542"/>
      <c r="B43" s="543"/>
      <c r="C43" s="543"/>
      <c r="D43" s="543"/>
      <c r="E43" s="543"/>
      <c r="F43" s="543"/>
      <c r="G43" s="543"/>
      <c r="H43" s="543"/>
      <c r="I43" s="543"/>
      <c r="J43" s="543"/>
      <c r="K43" s="543"/>
      <c r="L43" s="543"/>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4"/>
    </row>
    <row r="44" spans="1:38" ht="12.95" customHeight="1">
      <c r="A44" s="542"/>
      <c r="B44" s="543"/>
      <c r="C44" s="543"/>
      <c r="D44" s="543"/>
      <c r="E44" s="543"/>
      <c r="F44" s="543"/>
      <c r="G44" s="543"/>
      <c r="H44" s="543"/>
      <c r="I44" s="543"/>
      <c r="J44" s="543"/>
      <c r="K44" s="543"/>
      <c r="L44" s="543"/>
      <c r="M44" s="543"/>
      <c r="N44" s="543"/>
      <c r="O44" s="543"/>
      <c r="P44" s="543"/>
      <c r="Q44" s="543"/>
      <c r="R44" s="543"/>
      <c r="S44" s="543"/>
      <c r="T44" s="543"/>
      <c r="U44" s="543"/>
      <c r="V44" s="543"/>
      <c r="W44" s="543"/>
      <c r="X44" s="543"/>
      <c r="Y44" s="543"/>
      <c r="Z44" s="543"/>
      <c r="AA44" s="543"/>
      <c r="AB44" s="543"/>
      <c r="AC44" s="543"/>
      <c r="AD44" s="543"/>
      <c r="AE44" s="543"/>
      <c r="AF44" s="543"/>
      <c r="AG44" s="543"/>
      <c r="AH44" s="543"/>
      <c r="AI44" s="543"/>
      <c r="AJ44" s="543"/>
      <c r="AK44" s="543"/>
      <c r="AL44" s="544"/>
    </row>
    <row r="45" spans="1:38" ht="12.95" customHeight="1">
      <c r="A45" s="542"/>
      <c r="B45" s="543"/>
      <c r="C45" s="543"/>
      <c r="D45" s="543"/>
      <c r="E45" s="543"/>
      <c r="F45" s="543"/>
      <c r="G45" s="543"/>
      <c r="H45" s="543"/>
      <c r="I45" s="543"/>
      <c r="J45" s="543"/>
      <c r="K45" s="543"/>
      <c r="L45" s="543"/>
      <c r="M45" s="543"/>
      <c r="N45" s="543"/>
      <c r="O45" s="543"/>
      <c r="P45" s="543"/>
      <c r="Q45" s="543"/>
      <c r="R45" s="543"/>
      <c r="S45" s="543"/>
      <c r="T45" s="543"/>
      <c r="U45" s="543"/>
      <c r="V45" s="543"/>
      <c r="W45" s="543"/>
      <c r="X45" s="543"/>
      <c r="Y45" s="543"/>
      <c r="Z45" s="543"/>
      <c r="AA45" s="543"/>
      <c r="AB45" s="543"/>
      <c r="AC45" s="543"/>
      <c r="AD45" s="543"/>
      <c r="AE45" s="543"/>
      <c r="AF45" s="543"/>
      <c r="AG45" s="543"/>
      <c r="AH45" s="543"/>
      <c r="AI45" s="543"/>
      <c r="AJ45" s="543"/>
      <c r="AK45" s="543"/>
      <c r="AL45" s="544"/>
    </row>
    <row r="46" spans="1:38" ht="12.95" customHeight="1">
      <c r="A46" s="542"/>
      <c r="B46" s="543"/>
      <c r="C46" s="543"/>
      <c r="D46" s="543"/>
      <c r="E46" s="543"/>
      <c r="F46" s="543"/>
      <c r="G46" s="543"/>
      <c r="H46" s="543"/>
      <c r="I46" s="543"/>
      <c r="J46" s="543"/>
      <c r="K46" s="543"/>
      <c r="L46" s="543"/>
      <c r="M46" s="543"/>
      <c r="N46" s="543"/>
      <c r="O46" s="543"/>
      <c r="P46" s="543"/>
      <c r="Q46" s="543"/>
      <c r="R46" s="543"/>
      <c r="S46" s="543"/>
      <c r="T46" s="543"/>
      <c r="U46" s="543"/>
      <c r="V46" s="543"/>
      <c r="W46" s="543"/>
      <c r="X46" s="543"/>
      <c r="Y46" s="543"/>
      <c r="Z46" s="543"/>
      <c r="AA46" s="543"/>
      <c r="AB46" s="543"/>
      <c r="AC46" s="543"/>
      <c r="AD46" s="543"/>
      <c r="AE46" s="543"/>
      <c r="AF46" s="543"/>
      <c r="AG46" s="543"/>
      <c r="AH46" s="543"/>
      <c r="AI46" s="543"/>
      <c r="AJ46" s="543"/>
      <c r="AK46" s="543"/>
      <c r="AL46" s="544"/>
    </row>
    <row r="47" spans="1:38" ht="12.95" customHeight="1">
      <c r="A47" s="542"/>
      <c r="B47" s="543"/>
      <c r="C47" s="543"/>
      <c r="D47" s="543"/>
      <c r="E47" s="543"/>
      <c r="F47" s="543"/>
      <c r="G47" s="543"/>
      <c r="H47" s="543"/>
      <c r="I47" s="543"/>
      <c r="J47" s="543"/>
      <c r="K47" s="543"/>
      <c r="L47" s="543"/>
      <c r="M47" s="543"/>
      <c r="N47" s="543"/>
      <c r="O47" s="543"/>
      <c r="P47" s="543"/>
      <c r="Q47" s="543"/>
      <c r="R47" s="543"/>
      <c r="S47" s="543"/>
      <c r="T47" s="543"/>
      <c r="U47" s="543"/>
      <c r="V47" s="543"/>
      <c r="W47" s="543"/>
      <c r="X47" s="543"/>
      <c r="Y47" s="543"/>
      <c r="Z47" s="543"/>
      <c r="AA47" s="543"/>
      <c r="AB47" s="543"/>
      <c r="AC47" s="543"/>
      <c r="AD47" s="543"/>
      <c r="AE47" s="543"/>
      <c r="AF47" s="543"/>
      <c r="AG47" s="543"/>
      <c r="AH47" s="543"/>
      <c r="AI47" s="543"/>
      <c r="AJ47" s="543"/>
      <c r="AK47" s="543"/>
      <c r="AL47" s="544"/>
    </row>
    <row r="48" spans="1:38" ht="12.95" customHeight="1">
      <c r="A48" s="542"/>
      <c r="B48" s="543"/>
      <c r="C48" s="543"/>
      <c r="D48" s="543"/>
      <c r="E48" s="543"/>
      <c r="F48" s="543"/>
      <c r="G48" s="543"/>
      <c r="H48" s="543"/>
      <c r="I48" s="543"/>
      <c r="J48" s="543"/>
      <c r="K48" s="543"/>
      <c r="L48" s="543"/>
      <c r="M48" s="543"/>
      <c r="N48" s="543"/>
      <c r="O48" s="543"/>
      <c r="P48" s="543"/>
      <c r="Q48" s="543"/>
      <c r="R48" s="543"/>
      <c r="S48" s="543"/>
      <c r="T48" s="543"/>
      <c r="U48" s="543"/>
      <c r="V48" s="543"/>
      <c r="W48" s="543"/>
      <c r="X48" s="543"/>
      <c r="Y48" s="543"/>
      <c r="Z48" s="543"/>
      <c r="AA48" s="543"/>
      <c r="AB48" s="543"/>
      <c r="AC48" s="543"/>
      <c r="AD48" s="543"/>
      <c r="AE48" s="543"/>
      <c r="AF48" s="543"/>
      <c r="AG48" s="543"/>
      <c r="AH48" s="543"/>
      <c r="AI48" s="543"/>
      <c r="AJ48" s="543"/>
      <c r="AK48" s="543"/>
      <c r="AL48" s="544"/>
    </row>
    <row r="49" spans="1:38" ht="12.95" customHeight="1">
      <c r="A49" s="542"/>
      <c r="B49" s="543"/>
      <c r="C49" s="543"/>
      <c r="D49" s="543"/>
      <c r="E49" s="543"/>
      <c r="F49" s="543"/>
      <c r="G49" s="543"/>
      <c r="H49" s="543"/>
      <c r="I49" s="543"/>
      <c r="J49" s="543"/>
      <c r="K49" s="543"/>
      <c r="L49" s="543"/>
      <c r="M49" s="543"/>
      <c r="N49" s="543"/>
      <c r="O49" s="543"/>
      <c r="P49" s="543"/>
      <c r="Q49" s="543"/>
      <c r="R49" s="543"/>
      <c r="S49" s="543"/>
      <c r="T49" s="543"/>
      <c r="U49" s="543"/>
      <c r="V49" s="543"/>
      <c r="W49" s="543"/>
      <c r="X49" s="543"/>
      <c r="Y49" s="543"/>
      <c r="Z49" s="543"/>
      <c r="AA49" s="543"/>
      <c r="AB49" s="543"/>
      <c r="AC49" s="543"/>
      <c r="AD49" s="543"/>
      <c r="AE49" s="543"/>
      <c r="AF49" s="543"/>
      <c r="AG49" s="543"/>
      <c r="AH49" s="543"/>
      <c r="AI49" s="543"/>
      <c r="AJ49" s="543"/>
      <c r="AK49" s="543"/>
      <c r="AL49" s="544"/>
    </row>
    <row r="50" spans="1:38" ht="12.95" customHeight="1">
      <c r="A50" s="542"/>
      <c r="B50" s="543"/>
      <c r="C50" s="543"/>
      <c r="D50" s="543"/>
      <c r="E50" s="543"/>
      <c r="F50" s="543"/>
      <c r="G50" s="543"/>
      <c r="H50" s="543"/>
      <c r="I50" s="543"/>
      <c r="J50" s="543"/>
      <c r="K50" s="543"/>
      <c r="L50" s="543"/>
      <c r="M50" s="543"/>
      <c r="N50" s="543"/>
      <c r="O50" s="543"/>
      <c r="P50" s="543"/>
      <c r="Q50" s="543"/>
      <c r="R50" s="543"/>
      <c r="S50" s="543"/>
      <c r="T50" s="543"/>
      <c r="U50" s="543"/>
      <c r="V50" s="543"/>
      <c r="W50" s="543"/>
      <c r="X50" s="543"/>
      <c r="Y50" s="543"/>
      <c r="Z50" s="543"/>
      <c r="AA50" s="543"/>
      <c r="AB50" s="543"/>
      <c r="AC50" s="543"/>
      <c r="AD50" s="543"/>
      <c r="AE50" s="543"/>
      <c r="AF50" s="543"/>
      <c r="AG50" s="543"/>
      <c r="AH50" s="543"/>
      <c r="AI50" s="543"/>
      <c r="AJ50" s="543"/>
      <c r="AK50" s="543"/>
      <c r="AL50" s="544"/>
    </row>
    <row r="51" spans="1:38" ht="12.95" customHeight="1">
      <c r="A51" s="542"/>
      <c r="B51" s="543"/>
      <c r="C51" s="543"/>
      <c r="D51" s="543"/>
      <c r="E51" s="543"/>
      <c r="F51" s="543"/>
      <c r="G51" s="543"/>
      <c r="H51" s="543"/>
      <c r="I51" s="543"/>
      <c r="J51" s="543"/>
      <c r="K51" s="543"/>
      <c r="L51" s="543"/>
      <c r="M51" s="543"/>
      <c r="N51" s="543"/>
      <c r="O51" s="543"/>
      <c r="P51" s="543"/>
      <c r="Q51" s="543"/>
      <c r="R51" s="543"/>
      <c r="S51" s="543"/>
      <c r="T51" s="543"/>
      <c r="U51" s="543"/>
      <c r="V51" s="543"/>
      <c r="W51" s="543"/>
      <c r="X51" s="543"/>
      <c r="Y51" s="543"/>
      <c r="Z51" s="543"/>
      <c r="AA51" s="543"/>
      <c r="AB51" s="543"/>
      <c r="AC51" s="543"/>
      <c r="AD51" s="543"/>
      <c r="AE51" s="543"/>
      <c r="AF51" s="543"/>
      <c r="AG51" s="543"/>
      <c r="AH51" s="543"/>
      <c r="AI51" s="543"/>
      <c r="AJ51" s="543"/>
      <c r="AK51" s="543"/>
      <c r="AL51" s="544"/>
    </row>
    <row r="52" spans="1:38" ht="12.95" customHeight="1">
      <c r="A52" s="542"/>
      <c r="B52" s="543"/>
      <c r="C52" s="543"/>
      <c r="D52" s="543"/>
      <c r="E52" s="543"/>
      <c r="F52" s="543"/>
      <c r="G52" s="543"/>
      <c r="H52" s="543"/>
      <c r="I52" s="543"/>
      <c r="J52" s="543"/>
      <c r="K52" s="543"/>
      <c r="L52" s="543"/>
      <c r="M52" s="543"/>
      <c r="N52" s="543"/>
      <c r="O52" s="543"/>
      <c r="P52" s="543"/>
      <c r="Q52" s="543"/>
      <c r="R52" s="543"/>
      <c r="S52" s="543"/>
      <c r="T52" s="543"/>
      <c r="U52" s="543"/>
      <c r="V52" s="543"/>
      <c r="W52" s="543"/>
      <c r="X52" s="543"/>
      <c r="Y52" s="543"/>
      <c r="Z52" s="543"/>
      <c r="AA52" s="543"/>
      <c r="AB52" s="543"/>
      <c r="AC52" s="543"/>
      <c r="AD52" s="543"/>
      <c r="AE52" s="543"/>
      <c r="AF52" s="543"/>
      <c r="AG52" s="543"/>
      <c r="AH52" s="543"/>
      <c r="AI52" s="543"/>
      <c r="AJ52" s="543"/>
      <c r="AK52" s="543"/>
      <c r="AL52" s="544"/>
    </row>
    <row r="53" spans="1:38" ht="12.95" customHeight="1">
      <c r="A53" s="542"/>
      <c r="B53" s="543"/>
      <c r="C53" s="543"/>
      <c r="D53" s="543"/>
      <c r="E53" s="543"/>
      <c r="F53" s="543"/>
      <c r="G53" s="543"/>
      <c r="H53" s="543"/>
      <c r="I53" s="543"/>
      <c r="J53" s="543"/>
      <c r="K53" s="543"/>
      <c r="L53" s="543"/>
      <c r="M53" s="543"/>
      <c r="N53" s="543"/>
      <c r="O53" s="543"/>
      <c r="P53" s="543"/>
      <c r="Q53" s="543"/>
      <c r="R53" s="543"/>
      <c r="S53" s="543"/>
      <c r="T53" s="543"/>
      <c r="U53" s="543"/>
      <c r="V53" s="543"/>
      <c r="W53" s="543"/>
      <c r="X53" s="543"/>
      <c r="Y53" s="543"/>
      <c r="Z53" s="543"/>
      <c r="AA53" s="543"/>
      <c r="AB53" s="543"/>
      <c r="AC53" s="543"/>
      <c r="AD53" s="543"/>
      <c r="AE53" s="543"/>
      <c r="AF53" s="543"/>
      <c r="AG53" s="543"/>
      <c r="AH53" s="543"/>
      <c r="AI53" s="543"/>
      <c r="AJ53" s="543"/>
      <c r="AK53" s="543"/>
      <c r="AL53" s="544"/>
    </row>
    <row r="54" spans="1:38" ht="12.95" customHeight="1">
      <c r="A54" s="542"/>
      <c r="B54" s="543"/>
      <c r="C54" s="543"/>
      <c r="D54" s="543"/>
      <c r="E54" s="543"/>
      <c r="F54" s="543"/>
      <c r="G54" s="543"/>
      <c r="H54" s="543"/>
      <c r="I54" s="543"/>
      <c r="J54" s="543"/>
      <c r="K54" s="543"/>
      <c r="L54" s="543"/>
      <c r="M54" s="543"/>
      <c r="N54" s="543"/>
      <c r="O54" s="543"/>
      <c r="P54" s="543"/>
      <c r="Q54" s="543"/>
      <c r="R54" s="543"/>
      <c r="S54" s="543"/>
      <c r="T54" s="543"/>
      <c r="U54" s="543"/>
      <c r="V54" s="543"/>
      <c r="W54" s="543"/>
      <c r="X54" s="543"/>
      <c r="Y54" s="543"/>
      <c r="Z54" s="543"/>
      <c r="AA54" s="543"/>
      <c r="AB54" s="543"/>
      <c r="AC54" s="543"/>
      <c r="AD54" s="543"/>
      <c r="AE54" s="543"/>
      <c r="AF54" s="543"/>
      <c r="AG54" s="543"/>
      <c r="AH54" s="543"/>
      <c r="AI54" s="543"/>
      <c r="AJ54" s="543"/>
      <c r="AK54" s="543"/>
      <c r="AL54" s="544"/>
    </row>
    <row r="55" spans="1:38" ht="12.95" customHeight="1">
      <c r="A55" s="542"/>
      <c r="B55" s="543"/>
      <c r="C55" s="543"/>
      <c r="D55" s="543"/>
      <c r="E55" s="543"/>
      <c r="F55" s="543"/>
      <c r="G55" s="543"/>
      <c r="H55" s="543"/>
      <c r="I55" s="543"/>
      <c r="J55" s="543"/>
      <c r="K55" s="543"/>
      <c r="L55" s="543"/>
      <c r="M55" s="543"/>
      <c r="N55" s="543"/>
      <c r="O55" s="543"/>
      <c r="P55" s="543"/>
      <c r="Q55" s="543"/>
      <c r="R55" s="543"/>
      <c r="S55" s="543"/>
      <c r="T55" s="543"/>
      <c r="U55" s="543"/>
      <c r="V55" s="543"/>
      <c r="W55" s="543"/>
      <c r="X55" s="543"/>
      <c r="Y55" s="543"/>
      <c r="Z55" s="543"/>
      <c r="AA55" s="543"/>
      <c r="AB55" s="543"/>
      <c r="AC55" s="543"/>
      <c r="AD55" s="543"/>
      <c r="AE55" s="543"/>
      <c r="AF55" s="543"/>
      <c r="AG55" s="543"/>
      <c r="AH55" s="543"/>
      <c r="AI55" s="543"/>
      <c r="AJ55" s="543"/>
      <c r="AK55" s="543"/>
      <c r="AL55" s="544"/>
    </row>
    <row r="56" spans="1:38" ht="12.95" customHeight="1">
      <c r="A56" s="542"/>
      <c r="B56" s="543"/>
      <c r="C56" s="543"/>
      <c r="D56" s="543"/>
      <c r="E56" s="543"/>
      <c r="F56" s="543"/>
      <c r="G56" s="543"/>
      <c r="H56" s="543"/>
      <c r="I56" s="543"/>
      <c r="J56" s="543"/>
      <c r="K56" s="543"/>
      <c r="L56" s="543"/>
      <c r="M56" s="543"/>
      <c r="N56" s="543"/>
      <c r="O56" s="543"/>
      <c r="P56" s="543"/>
      <c r="Q56" s="543"/>
      <c r="R56" s="543"/>
      <c r="S56" s="543"/>
      <c r="T56" s="543"/>
      <c r="U56" s="543"/>
      <c r="V56" s="543"/>
      <c r="W56" s="543"/>
      <c r="X56" s="543"/>
      <c r="Y56" s="543"/>
      <c r="Z56" s="543"/>
      <c r="AA56" s="543"/>
      <c r="AB56" s="543"/>
      <c r="AC56" s="543"/>
      <c r="AD56" s="543"/>
      <c r="AE56" s="543"/>
      <c r="AF56" s="543"/>
      <c r="AG56" s="543"/>
      <c r="AH56" s="543"/>
      <c r="AI56" s="543"/>
      <c r="AJ56" s="543"/>
      <c r="AK56" s="543"/>
      <c r="AL56" s="544"/>
    </row>
    <row r="57" spans="1:38" ht="12.95" customHeight="1">
      <c r="A57" s="542"/>
      <c r="B57" s="543"/>
      <c r="C57" s="543"/>
      <c r="D57" s="543"/>
      <c r="E57" s="543"/>
      <c r="F57" s="543"/>
      <c r="G57" s="543"/>
      <c r="H57" s="543"/>
      <c r="I57" s="543"/>
      <c r="J57" s="543"/>
      <c r="K57" s="543"/>
      <c r="L57" s="543"/>
      <c r="M57" s="543"/>
      <c r="N57" s="543"/>
      <c r="O57" s="543"/>
      <c r="P57" s="543"/>
      <c r="Q57" s="543"/>
      <c r="R57" s="543"/>
      <c r="S57" s="543"/>
      <c r="T57" s="543"/>
      <c r="U57" s="543"/>
      <c r="V57" s="543"/>
      <c r="W57" s="543"/>
      <c r="X57" s="543"/>
      <c r="Y57" s="543"/>
      <c r="Z57" s="543"/>
      <c r="AA57" s="543"/>
      <c r="AB57" s="543"/>
      <c r="AC57" s="543"/>
      <c r="AD57" s="543"/>
      <c r="AE57" s="543"/>
      <c r="AF57" s="543"/>
      <c r="AG57" s="543"/>
      <c r="AH57" s="543"/>
      <c r="AI57" s="543"/>
      <c r="AJ57" s="543"/>
      <c r="AK57" s="543"/>
      <c r="AL57" s="544"/>
    </row>
    <row r="58" spans="1:38" ht="12.95" customHeight="1">
      <c r="A58" s="542"/>
      <c r="B58" s="543"/>
      <c r="C58" s="543"/>
      <c r="D58" s="543"/>
      <c r="E58" s="543"/>
      <c r="F58" s="543"/>
      <c r="G58" s="543"/>
      <c r="H58" s="543"/>
      <c r="I58" s="543"/>
      <c r="J58" s="543"/>
      <c r="K58" s="543"/>
      <c r="L58" s="543"/>
      <c r="M58" s="543"/>
      <c r="N58" s="543"/>
      <c r="O58" s="543"/>
      <c r="P58" s="543"/>
      <c r="Q58" s="543"/>
      <c r="R58" s="543"/>
      <c r="S58" s="543"/>
      <c r="T58" s="543"/>
      <c r="U58" s="543"/>
      <c r="V58" s="543"/>
      <c r="W58" s="543"/>
      <c r="X58" s="543"/>
      <c r="Y58" s="543"/>
      <c r="Z58" s="543"/>
      <c r="AA58" s="543"/>
      <c r="AB58" s="543"/>
      <c r="AC58" s="543"/>
      <c r="AD58" s="543"/>
      <c r="AE58" s="543"/>
      <c r="AF58" s="543"/>
      <c r="AG58" s="543"/>
      <c r="AH58" s="543"/>
      <c r="AI58" s="543"/>
      <c r="AJ58" s="543"/>
      <c r="AK58" s="543"/>
      <c r="AL58" s="544"/>
    </row>
    <row r="59" spans="1:38" ht="12.95" customHeight="1">
      <c r="A59" s="542"/>
      <c r="B59" s="543"/>
      <c r="C59" s="543"/>
      <c r="D59" s="543"/>
      <c r="E59" s="543"/>
      <c r="F59" s="543"/>
      <c r="G59" s="543"/>
      <c r="H59" s="543"/>
      <c r="I59" s="543"/>
      <c r="J59" s="543"/>
      <c r="K59" s="543"/>
      <c r="L59" s="543"/>
      <c r="M59" s="543"/>
      <c r="N59" s="543"/>
      <c r="O59" s="543"/>
      <c r="P59" s="543"/>
      <c r="Q59" s="543"/>
      <c r="R59" s="543"/>
      <c r="S59" s="543"/>
      <c r="T59" s="543"/>
      <c r="U59" s="543"/>
      <c r="V59" s="543"/>
      <c r="W59" s="543"/>
      <c r="X59" s="543"/>
      <c r="Y59" s="543"/>
      <c r="Z59" s="543"/>
      <c r="AA59" s="543"/>
      <c r="AB59" s="543"/>
      <c r="AC59" s="543"/>
      <c r="AD59" s="543"/>
      <c r="AE59" s="543"/>
      <c r="AF59" s="543"/>
      <c r="AG59" s="543"/>
      <c r="AH59" s="543"/>
      <c r="AI59" s="543"/>
      <c r="AJ59" s="543"/>
      <c r="AK59" s="543"/>
      <c r="AL59" s="544"/>
    </row>
    <row r="60" spans="1:38" ht="12.95" customHeight="1">
      <c r="A60" s="545"/>
      <c r="B60" s="546"/>
      <c r="C60" s="546"/>
      <c r="D60" s="546"/>
      <c r="E60" s="546"/>
      <c r="F60" s="546"/>
      <c r="G60" s="546"/>
      <c r="H60" s="546"/>
      <c r="I60" s="546"/>
      <c r="J60" s="546"/>
      <c r="K60" s="546"/>
      <c r="L60" s="546"/>
      <c r="M60" s="546"/>
      <c r="N60" s="546"/>
      <c r="O60" s="546"/>
      <c r="P60" s="546"/>
      <c r="Q60" s="546"/>
      <c r="R60" s="546"/>
      <c r="S60" s="546"/>
      <c r="T60" s="546"/>
      <c r="U60" s="546"/>
      <c r="V60" s="546"/>
      <c r="W60" s="546"/>
      <c r="X60" s="546"/>
      <c r="Y60" s="546"/>
      <c r="Z60" s="546"/>
      <c r="AA60" s="546"/>
      <c r="AB60" s="546"/>
      <c r="AC60" s="546"/>
      <c r="AD60" s="546"/>
      <c r="AE60" s="546"/>
      <c r="AF60" s="546"/>
      <c r="AG60" s="546"/>
      <c r="AH60" s="546"/>
      <c r="AI60" s="546"/>
      <c r="AJ60" s="546"/>
      <c r="AK60" s="546"/>
      <c r="AL60" s="547"/>
    </row>
    <row r="61" spans="1:38" ht="12.95" customHeight="1">
      <c r="A61" s="81"/>
      <c r="B61" s="81"/>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row>
    <row r="62" spans="1:38" ht="12.95" customHeight="1">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row>
    <row r="63" spans="1:38" ht="12.95" customHeight="1">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row>
  </sheetData>
  <sheetProtection algorithmName="SHA-512" hashValue="UWdiE6rrmcPTvUKUqg8F8sA0G+ZSdHmyYFgTtJEf55auGCqxTboVcsubfujUwmyL/LLBe8y9qNRngQ084VmeBQ==" saltValue="A3mAkvAD1AOzA/+j5ZAAoQ==" spinCount="100000" sheet="1" formatCells="0" formatColumns="0" formatRows="0" insertColumns="0" insertRows="0" insertHyperlinks="0" deleteColumns="0" deleteRows="0" selectLockedCells="1" sort="0" autoFilter="0" pivotTables="0"/>
  <mergeCells count="4">
    <mergeCell ref="A4:H4"/>
    <mergeCell ref="I4:AL4"/>
    <mergeCell ref="A2:AL2"/>
    <mergeCell ref="A7:AL60"/>
  </mergeCells>
  <phoneticPr fontId="9"/>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B9E0F-2B90-425F-A267-F56CDD71E92E}">
  <dimension ref="A1:AJ89"/>
  <sheetViews>
    <sheetView showGridLines="0" view="pageBreakPreview" zoomScaleNormal="100" zoomScaleSheetLayoutView="100" workbookViewId="0">
      <selection activeCell="AG2" sqref="AG2"/>
    </sheetView>
  </sheetViews>
  <sheetFormatPr defaultColWidth="2.25" defaultRowHeight="12"/>
  <cols>
    <col min="1" max="35" width="2.5" style="1" customWidth="1"/>
    <col min="36" max="16384" width="2.25" style="1"/>
  </cols>
  <sheetData>
    <row r="1" spans="1:36" s="7" customFormat="1" ht="13.5">
      <c r="A1" s="553" t="s">
        <v>142</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row>
    <row r="2" spans="1:36" s="2" customFormat="1" ht="14.25">
      <c r="A2" s="117"/>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row>
    <row r="3" spans="1:36" s="2" customFormat="1" ht="14.25" customHeight="1">
      <c r="A3" s="117"/>
      <c r="C3" s="117"/>
      <c r="D3" s="117"/>
      <c r="E3" s="117"/>
      <c r="F3" s="117"/>
      <c r="G3" s="117"/>
      <c r="H3" s="117"/>
      <c r="I3" s="117"/>
      <c r="J3" s="117"/>
      <c r="K3" s="117"/>
      <c r="L3" s="117"/>
      <c r="M3" s="117"/>
      <c r="N3" s="117"/>
      <c r="O3" s="117"/>
      <c r="P3" s="117"/>
      <c r="Q3" s="117"/>
      <c r="R3" s="117"/>
      <c r="S3" s="117"/>
      <c r="T3" s="117"/>
      <c r="U3" s="117"/>
      <c r="V3" s="117"/>
      <c r="W3" s="117"/>
      <c r="X3" s="117" t="s">
        <v>13</v>
      </c>
      <c r="Y3" s="117"/>
      <c r="Z3" s="177" t="str">
        <f>IF('0申請書作成シート'!$M$51="","",'0申請書作成シート'!$M$51)</f>
        <v/>
      </c>
      <c r="AA3" s="177"/>
      <c r="AB3" s="117" t="s">
        <v>14</v>
      </c>
      <c r="AC3" s="177" t="str">
        <f>IF('0申請書作成シート'!$Q$51="","",'0申請書作成シート'!$Q$51)</f>
        <v/>
      </c>
      <c r="AD3" s="177"/>
      <c r="AE3" s="2" t="s">
        <v>15</v>
      </c>
      <c r="AF3" s="177" t="str">
        <f>IF('0申請書作成シート'!$U$51="","",'0申請書作成シート'!$U$51)</f>
        <v/>
      </c>
      <c r="AG3" s="177"/>
      <c r="AH3" s="2" t="s">
        <v>16</v>
      </c>
    </row>
    <row r="4" spans="1:36" s="2" customFormat="1" ht="14.25" customHeight="1">
      <c r="A4" s="117"/>
      <c r="C4" s="117"/>
      <c r="D4" s="117"/>
      <c r="E4" s="117"/>
      <c r="F4" s="117"/>
      <c r="G4" s="117"/>
      <c r="H4" s="117"/>
      <c r="I4" s="117"/>
      <c r="J4" s="117"/>
      <c r="K4" s="117"/>
      <c r="L4" s="117"/>
      <c r="M4" s="117"/>
      <c r="N4" s="117"/>
      <c r="O4" s="117"/>
      <c r="P4" s="117"/>
      <c r="Q4" s="117"/>
      <c r="R4" s="117"/>
      <c r="S4" s="117"/>
      <c r="T4" s="117"/>
      <c r="U4" s="117"/>
      <c r="V4" s="117"/>
      <c r="W4" s="117"/>
      <c r="X4" s="117"/>
      <c r="Y4" s="117"/>
      <c r="Z4" s="3"/>
      <c r="AA4" s="3"/>
      <c r="AB4" s="117"/>
      <c r="AC4" s="3"/>
      <c r="AD4" s="3"/>
      <c r="AF4" s="3"/>
      <c r="AG4" s="3"/>
    </row>
    <row r="5" spans="1:36" s="2" customFormat="1" ht="14.25">
      <c r="A5" s="117" t="s">
        <v>280</v>
      </c>
      <c r="C5" s="117"/>
      <c r="D5" s="117"/>
      <c r="E5" s="117"/>
      <c r="L5" s="117"/>
      <c r="M5" s="117"/>
      <c r="N5" s="117"/>
    </row>
    <row r="6" spans="1:36" s="2" customFormat="1" ht="14.25">
      <c r="A6" s="117"/>
      <c r="B6" s="117"/>
      <c r="C6" s="117"/>
      <c r="D6" s="117"/>
      <c r="E6" s="117"/>
      <c r="L6" s="117"/>
      <c r="M6" s="117"/>
      <c r="N6" s="117"/>
    </row>
    <row r="7" spans="1:36" s="2" customFormat="1" ht="14.25">
      <c r="A7" s="117"/>
      <c r="C7" s="117"/>
      <c r="D7" s="117"/>
      <c r="E7" s="117"/>
      <c r="L7" s="117"/>
      <c r="M7" s="117"/>
      <c r="N7" s="117"/>
      <c r="R7" s="571" t="s">
        <v>85</v>
      </c>
      <c r="S7" s="571"/>
      <c r="T7" s="571"/>
      <c r="U7" s="571"/>
      <c r="V7" s="571"/>
      <c r="W7" s="571"/>
      <c r="X7" s="571"/>
      <c r="Y7" s="571"/>
      <c r="Z7" s="572" t="str">
        <f>IF('0申請書作成シート'!$N$54="","",'0申請書作成シート'!$N$54)</f>
        <v/>
      </c>
      <c r="AA7" s="572"/>
      <c r="AB7" s="572"/>
      <c r="AC7" s="572"/>
      <c r="AD7" s="572"/>
      <c r="AE7" s="572"/>
      <c r="AF7" s="572"/>
      <c r="AG7" s="572"/>
      <c r="AH7" s="572"/>
      <c r="AI7" s="572"/>
      <c r="AJ7" s="84"/>
    </row>
    <row r="8" spans="1:36" s="2" customFormat="1" ht="14.25">
      <c r="A8" s="117"/>
      <c r="B8" s="117"/>
      <c r="C8" s="117"/>
      <c r="D8" s="117"/>
      <c r="E8" s="117"/>
      <c r="L8" s="117"/>
      <c r="M8" s="117"/>
      <c r="N8" s="117"/>
      <c r="R8" s="571" t="s">
        <v>86</v>
      </c>
      <c r="S8" s="571"/>
      <c r="T8" s="571"/>
      <c r="U8" s="571"/>
      <c r="V8" s="571"/>
      <c r="W8" s="571"/>
      <c r="X8" s="571"/>
      <c r="Y8" s="571"/>
      <c r="Z8" s="572" t="str">
        <f>IF('0申請書作成シート'!$I$55="","",'0申請書作成シート'!$I$55)</f>
        <v/>
      </c>
      <c r="AA8" s="572"/>
      <c r="AB8" s="572"/>
      <c r="AC8" s="572"/>
      <c r="AD8" s="572"/>
      <c r="AE8" s="572"/>
      <c r="AF8" s="572"/>
      <c r="AG8" s="572"/>
      <c r="AH8" s="572"/>
      <c r="AI8" s="572"/>
      <c r="AJ8" s="84"/>
    </row>
    <row r="9" spans="1:36" s="2" customFormat="1" ht="14.25">
      <c r="R9" s="571" t="s">
        <v>87</v>
      </c>
      <c r="S9" s="571"/>
      <c r="T9" s="571"/>
      <c r="U9" s="571"/>
      <c r="V9" s="571"/>
      <c r="W9" s="571"/>
      <c r="X9" s="571"/>
      <c r="Y9" s="571"/>
      <c r="Z9" s="572" t="str">
        <f>IF('0申請書作成シート'!$M$56="","",'0申請書作成シート'!$M$56)</f>
        <v/>
      </c>
      <c r="AA9" s="572"/>
      <c r="AB9" s="572"/>
      <c r="AC9" s="572"/>
      <c r="AD9" s="572"/>
      <c r="AE9" s="572"/>
      <c r="AF9" s="572"/>
      <c r="AG9" s="572"/>
      <c r="AH9" s="572"/>
      <c r="AI9" s="572"/>
      <c r="AJ9" s="84"/>
    </row>
    <row r="10" spans="1:36" s="2" customFormat="1" ht="14.25">
      <c r="A10" s="103"/>
      <c r="B10" s="104"/>
      <c r="C10" s="104"/>
      <c r="D10" s="104"/>
      <c r="E10" s="104"/>
      <c r="F10" s="104"/>
      <c r="G10" s="104"/>
      <c r="H10" s="104"/>
      <c r="I10" s="105"/>
      <c r="J10" s="106"/>
      <c r="K10" s="105"/>
      <c r="L10" s="105"/>
      <c r="M10" s="105"/>
      <c r="N10" s="105"/>
      <c r="O10" s="105"/>
      <c r="P10" s="105"/>
      <c r="Q10" s="105"/>
      <c r="R10" s="105"/>
      <c r="S10" s="105"/>
      <c r="T10" s="105"/>
      <c r="U10" s="105"/>
      <c r="V10" s="105"/>
      <c r="W10" s="105"/>
      <c r="X10" s="105"/>
      <c r="Y10" s="105"/>
      <c r="Z10" s="560" t="str">
        <f>IF('0申請書作成シート'!$Z$56="","",'0申請書作成シート'!$Z$56)</f>
        <v/>
      </c>
      <c r="AA10" s="560"/>
      <c r="AB10" s="560"/>
      <c r="AC10" s="560"/>
      <c r="AD10" s="560"/>
      <c r="AE10" s="560"/>
      <c r="AF10" s="560"/>
      <c r="AG10" s="560"/>
      <c r="AH10" s="560"/>
      <c r="AI10" s="560"/>
      <c r="AJ10" s="83"/>
    </row>
    <row r="11" spans="1:36" s="2" customFormat="1" ht="14.25">
      <c r="I11" s="107"/>
      <c r="J11" s="107"/>
      <c r="K11" s="107"/>
      <c r="L11" s="107"/>
      <c r="M11" s="107"/>
      <c r="N11" s="107"/>
      <c r="O11" s="107"/>
      <c r="P11" s="107"/>
      <c r="Q11" s="107"/>
      <c r="R11" s="107"/>
      <c r="S11" s="107"/>
      <c r="T11" s="107"/>
      <c r="U11" s="107"/>
      <c r="V11" s="107"/>
      <c r="W11" s="107"/>
      <c r="X11" s="107"/>
      <c r="Y11" s="107"/>
      <c r="Z11" s="107"/>
      <c r="AA11" s="107"/>
      <c r="AB11" s="107"/>
      <c r="AC11" s="1"/>
      <c r="AD11" s="1"/>
      <c r="AE11" s="1"/>
      <c r="AF11" s="1"/>
      <c r="AG11" s="1"/>
      <c r="AH11" s="1"/>
      <c r="AI11" s="1"/>
    </row>
    <row r="12" spans="1:36" s="2" customFormat="1" ht="14.25">
      <c r="A12" s="177" t="s">
        <v>301</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row>
    <row r="13" spans="1:36" s="2" customFormat="1" ht="14.25">
      <c r="M13" s="107"/>
      <c r="N13" s="107"/>
      <c r="O13" s="107"/>
      <c r="P13" s="107"/>
      <c r="Q13" s="107"/>
      <c r="S13" s="107"/>
      <c r="T13" s="107"/>
      <c r="U13" s="107"/>
      <c r="Z13" s="107"/>
      <c r="AA13" s="107"/>
      <c r="AB13" s="107"/>
      <c r="AC13" s="107"/>
      <c r="AD13" s="107"/>
      <c r="AE13" s="107"/>
      <c r="AF13" s="107"/>
      <c r="AG13" s="107"/>
      <c r="AH13" s="107"/>
      <c r="AI13" s="107"/>
    </row>
    <row r="14" spans="1:36" s="2" customFormat="1" ht="14.25">
      <c r="M14" s="108"/>
      <c r="N14" s="108"/>
      <c r="O14" s="108"/>
      <c r="P14" s="108"/>
      <c r="Q14" s="108"/>
      <c r="R14" s="108"/>
      <c r="S14" s="108"/>
      <c r="T14" s="108"/>
      <c r="U14" s="108"/>
      <c r="Z14" s="108"/>
      <c r="AA14" s="108"/>
      <c r="AB14" s="108"/>
      <c r="AC14" s="108"/>
      <c r="AD14" s="108"/>
      <c r="AE14" s="108"/>
      <c r="AF14" s="108"/>
      <c r="AG14" s="108"/>
      <c r="AH14" s="108"/>
      <c r="AI14" s="108"/>
    </row>
    <row r="15" spans="1:36" s="2" customFormat="1" ht="14.25">
      <c r="A15" s="117"/>
      <c r="B15" s="33" t="s">
        <v>143</v>
      </c>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row>
    <row r="16" spans="1:36" s="2" customFormat="1" ht="14.25">
      <c r="A16" s="117"/>
      <c r="B16" s="109"/>
      <c r="C16" s="117"/>
      <c r="D16" s="117"/>
      <c r="E16" s="117"/>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row>
    <row r="17" spans="2:35" s="2" customFormat="1" ht="14.25">
      <c r="R17" s="7" t="s">
        <v>144</v>
      </c>
      <c r="Z17" s="103"/>
      <c r="AA17" s="103"/>
      <c r="AB17" s="103"/>
      <c r="AC17" s="103"/>
      <c r="AD17" s="103"/>
      <c r="AE17" s="103"/>
      <c r="AF17" s="103"/>
      <c r="AG17" s="103"/>
      <c r="AH17" s="103"/>
      <c r="AI17" s="103"/>
    </row>
    <row r="18" spans="2:35" s="2" customFormat="1" ht="14.25">
      <c r="R18" s="7"/>
      <c r="Z18" s="103"/>
      <c r="AA18" s="103"/>
      <c r="AB18" s="103"/>
      <c r="AC18" s="103"/>
      <c r="AD18" s="103"/>
      <c r="AE18" s="103"/>
      <c r="AF18" s="103"/>
      <c r="AG18" s="103"/>
      <c r="AH18" s="103"/>
      <c r="AI18" s="103"/>
    </row>
    <row r="19" spans="2:35" s="2" customFormat="1" ht="14.25">
      <c r="C19" s="110" t="s">
        <v>145</v>
      </c>
      <c r="D19" s="110"/>
      <c r="E19" s="110"/>
      <c r="F19" s="110"/>
      <c r="G19" s="110"/>
      <c r="H19" s="110"/>
      <c r="I19" s="110"/>
      <c r="J19" s="111" t="s">
        <v>88</v>
      </c>
      <c r="K19" s="112"/>
      <c r="L19" s="548">
        <f>ROUNDDOWN('1-2補助金申請内容内訳書'!I58,1)*1000</f>
        <v>0</v>
      </c>
      <c r="M19" s="548"/>
      <c r="N19" s="548"/>
      <c r="O19" s="548"/>
      <c r="P19" s="548"/>
      <c r="Q19" s="548"/>
      <c r="R19" s="548"/>
      <c r="S19" s="548"/>
      <c r="T19" s="548"/>
      <c r="U19" s="548"/>
      <c r="V19" s="113"/>
      <c r="W19" s="113" t="s">
        <v>146</v>
      </c>
      <c r="Z19" s="103"/>
      <c r="AA19" s="103"/>
      <c r="AB19" s="103"/>
      <c r="AC19" s="103"/>
      <c r="AD19" s="103"/>
      <c r="AE19" s="103"/>
      <c r="AF19" s="103"/>
      <c r="AG19" s="103"/>
      <c r="AH19" s="103"/>
      <c r="AI19" s="103"/>
    </row>
    <row r="20" spans="2:35" s="2" customFormat="1" ht="14.25">
      <c r="R20" s="7"/>
      <c r="Z20" s="103"/>
      <c r="AA20" s="103"/>
      <c r="AB20" s="103"/>
      <c r="AC20" s="103"/>
      <c r="AD20" s="103"/>
      <c r="AE20" s="103"/>
      <c r="AF20" s="103"/>
      <c r="AG20" s="103"/>
      <c r="AH20" s="103"/>
      <c r="AI20" s="103"/>
    </row>
    <row r="21" spans="2:35" s="2" customFormat="1" ht="14.25">
      <c r="R21" s="7"/>
      <c r="Z21" s="103"/>
      <c r="AA21" s="103"/>
      <c r="AB21" s="103"/>
      <c r="AC21" s="103"/>
      <c r="AD21" s="103"/>
      <c r="AE21" s="103"/>
      <c r="AF21" s="103"/>
      <c r="AG21" s="103"/>
      <c r="AH21" s="103"/>
      <c r="AI21" s="103"/>
    </row>
    <row r="22" spans="2:35" s="2" customFormat="1" ht="29.25" customHeight="1">
      <c r="R22" s="7"/>
      <c r="Z22" s="103"/>
      <c r="AA22" s="103"/>
      <c r="AB22" s="103"/>
      <c r="AC22" s="103"/>
      <c r="AD22" s="103"/>
      <c r="AE22" s="103"/>
      <c r="AF22" s="103"/>
      <c r="AG22" s="103"/>
      <c r="AH22" s="103"/>
      <c r="AI22" s="103"/>
    </row>
    <row r="23" spans="2:35" s="2" customFormat="1" ht="28.5" customHeight="1">
      <c r="B23" s="114" t="s">
        <v>228</v>
      </c>
      <c r="R23" s="7"/>
      <c r="Z23" s="103"/>
      <c r="AA23" s="103"/>
      <c r="AB23" s="103"/>
      <c r="AC23" s="103"/>
      <c r="AD23" s="103"/>
      <c r="AE23" s="103"/>
      <c r="AF23" s="103"/>
      <c r="AG23" s="103"/>
      <c r="AH23" s="103"/>
      <c r="AI23" s="103"/>
    </row>
    <row r="24" spans="2:35" s="2" customFormat="1" ht="14.25">
      <c r="C24" s="1" t="s">
        <v>147</v>
      </c>
      <c r="R24" s="7"/>
      <c r="Z24" s="103"/>
      <c r="AA24" s="103"/>
      <c r="AB24" s="103"/>
      <c r="AC24" s="103"/>
      <c r="AD24" s="103"/>
      <c r="AE24" s="103"/>
      <c r="AF24" s="103"/>
      <c r="AG24" s="103"/>
      <c r="AH24" s="103"/>
      <c r="AI24" s="103"/>
    </row>
    <row r="25" spans="2:35" s="2" customFormat="1" ht="14.25">
      <c r="R25" s="7"/>
      <c r="Z25" s="103"/>
      <c r="AA25" s="103"/>
      <c r="AB25" s="103"/>
      <c r="AC25" s="103"/>
      <c r="AD25" s="103"/>
      <c r="AE25" s="103"/>
      <c r="AF25" s="103"/>
      <c r="AG25" s="103"/>
      <c r="AH25" s="103"/>
      <c r="AI25" s="103"/>
    </row>
    <row r="26" spans="2:35" s="2" customFormat="1" ht="24.75" customHeight="1">
      <c r="R26" s="7"/>
      <c r="Z26" s="103"/>
      <c r="AA26" s="103"/>
      <c r="AB26" s="103"/>
      <c r="AC26" s="103"/>
      <c r="AD26" s="103"/>
      <c r="AE26" s="103"/>
      <c r="AF26" s="103"/>
      <c r="AG26" s="103"/>
      <c r="AH26" s="103"/>
      <c r="AI26" s="103"/>
    </row>
    <row r="27" spans="2:35" s="2" customFormat="1" ht="14.25">
      <c r="R27" s="7"/>
      <c r="Z27" s="103"/>
      <c r="AA27" s="103"/>
      <c r="AB27" s="103"/>
      <c r="AC27" s="103"/>
      <c r="AD27" s="103"/>
      <c r="AE27" s="103"/>
      <c r="AF27" s="103"/>
      <c r="AG27" s="103"/>
      <c r="AH27" s="103"/>
      <c r="AI27" s="103"/>
    </row>
    <row r="28" spans="2:35" s="2" customFormat="1" ht="14.25"/>
    <row r="29" spans="2:35" s="2" customFormat="1" ht="15.75" customHeight="1"/>
    <row r="30" spans="2:35" s="2" customFormat="1" ht="15.75" customHeight="1"/>
    <row r="31" spans="2:35" s="2" customFormat="1" ht="15.75" customHeight="1"/>
    <row r="32" spans="2:35" s="2" customFormat="1" ht="15.75" customHeight="1"/>
    <row r="33" spans="21:35" s="2" customFormat="1" ht="15.75" customHeight="1"/>
    <row r="34" spans="21:35" s="2" customFormat="1" ht="15.75" customHeight="1"/>
    <row r="35" spans="21:35" s="2" customFormat="1" ht="15.75" customHeight="1"/>
    <row r="36" spans="21:35" s="2" customFormat="1" ht="15.75" customHeight="1"/>
    <row r="37" spans="21:35" s="2" customFormat="1" ht="15.75" customHeight="1"/>
    <row r="38" spans="21:35" s="2" customFormat="1" ht="15.75" customHeight="1"/>
    <row r="39" spans="21:35" s="2" customFormat="1" ht="15.75" customHeight="1"/>
    <row r="40" spans="21:35" s="2" customFormat="1" ht="15.75" customHeight="1"/>
    <row r="41" spans="21:35" s="2" customFormat="1" ht="15.75" customHeight="1"/>
    <row r="42" spans="21:35" s="2" customFormat="1" ht="15.75" customHeight="1"/>
    <row r="43" spans="21:35" s="2" customFormat="1" ht="14.25"/>
    <row r="44" spans="21:35" s="2" customFormat="1" ht="18" customHeight="1"/>
    <row r="45" spans="21:35" s="2" customFormat="1" ht="18" customHeight="1"/>
    <row r="46" spans="21:35" s="2" customFormat="1" ht="18" customHeight="1"/>
    <row r="47" spans="21:35" s="2" customFormat="1" ht="14.25">
      <c r="U47" s="115" t="s">
        <v>89</v>
      </c>
      <c r="V47" s="1"/>
      <c r="W47" s="1"/>
      <c r="X47" s="1"/>
      <c r="Y47" s="1"/>
      <c r="Z47" s="1"/>
      <c r="AA47" s="1"/>
      <c r="AB47" s="1"/>
      <c r="AC47" s="1"/>
      <c r="AD47" s="1"/>
      <c r="AE47" s="1"/>
      <c r="AF47" s="1"/>
      <c r="AG47" s="1"/>
      <c r="AH47" s="1"/>
      <c r="AI47" s="1"/>
    </row>
    <row r="48" spans="21:35" s="2" customFormat="1" ht="14.25">
      <c r="U48" s="554" t="s">
        <v>148</v>
      </c>
      <c r="V48" s="555"/>
      <c r="W48" s="555"/>
      <c r="X48" s="555"/>
      <c r="Y48" s="555"/>
      <c r="Z48" s="555"/>
      <c r="AA48" s="556"/>
      <c r="AB48" s="557" t="str">
        <f>IF('0申請書作成シート'!$Z$57="","",'0申請書作成シート'!$Z$57)</f>
        <v/>
      </c>
      <c r="AC48" s="557"/>
      <c r="AD48" s="557"/>
      <c r="AE48" s="557"/>
      <c r="AF48" s="557"/>
      <c r="AG48" s="557"/>
      <c r="AH48" s="557"/>
      <c r="AI48" s="557"/>
    </row>
    <row r="49" spans="1:35" s="2" customFormat="1" ht="14.25">
      <c r="A49" s="1"/>
      <c r="B49" s="1"/>
      <c r="C49" s="1"/>
      <c r="D49" s="1"/>
      <c r="E49" s="1"/>
      <c r="F49" s="1"/>
      <c r="G49" s="1"/>
      <c r="H49" s="1"/>
      <c r="I49" s="1"/>
      <c r="J49" s="1"/>
      <c r="K49" s="1"/>
      <c r="L49" s="1"/>
      <c r="M49" s="1"/>
      <c r="N49" s="1"/>
      <c r="O49" s="1"/>
      <c r="P49" s="1"/>
      <c r="Q49" s="1"/>
      <c r="R49" s="1"/>
      <c r="S49" s="1"/>
      <c r="T49" s="1"/>
      <c r="U49" s="561" t="s">
        <v>91</v>
      </c>
      <c r="V49" s="562"/>
      <c r="W49" s="563"/>
      <c r="X49" s="567" t="s">
        <v>8</v>
      </c>
      <c r="Y49" s="567"/>
      <c r="Z49" s="567"/>
      <c r="AA49" s="567"/>
      <c r="AB49" s="557" t="str">
        <f>IF('0申請書作成シート'!$M$58="","",'0申請書作成シート'!$M$58)</f>
        <v/>
      </c>
      <c r="AC49" s="557"/>
      <c r="AD49" s="557"/>
      <c r="AE49" s="557"/>
      <c r="AF49" s="557"/>
      <c r="AG49" s="557"/>
      <c r="AH49" s="557"/>
      <c r="AI49" s="557"/>
    </row>
    <row r="50" spans="1:35" s="2" customFormat="1" ht="16.5" customHeight="1">
      <c r="A50" s="116"/>
      <c r="B50" s="116"/>
      <c r="C50" s="116"/>
      <c r="D50" s="116"/>
      <c r="E50" s="116"/>
      <c r="F50" s="116"/>
      <c r="G50" s="116"/>
      <c r="H50" s="116"/>
      <c r="I50" s="116"/>
      <c r="J50" s="116"/>
      <c r="K50" s="116"/>
      <c r="L50" s="116"/>
      <c r="M50" s="116"/>
      <c r="N50" s="116"/>
      <c r="O50" s="116"/>
      <c r="P50" s="116"/>
      <c r="Q50" s="116"/>
      <c r="R50" s="116"/>
      <c r="S50" s="116"/>
      <c r="T50" s="116"/>
      <c r="U50" s="564"/>
      <c r="V50" s="565"/>
      <c r="W50" s="566"/>
      <c r="X50" s="519" t="s">
        <v>149</v>
      </c>
      <c r="Y50" s="519"/>
      <c r="Z50" s="519"/>
      <c r="AA50" s="519"/>
      <c r="AB50" s="568" t="str">
        <f>IF('0申請書作成シート'!$Z$58="","",'0申請書作成シート'!$Z$58)</f>
        <v/>
      </c>
      <c r="AC50" s="568"/>
      <c r="AD50" s="568"/>
      <c r="AE50" s="568"/>
      <c r="AF50" s="568"/>
      <c r="AG50" s="568"/>
      <c r="AH50" s="568"/>
      <c r="AI50" s="568"/>
    </row>
    <row r="51" spans="1:35" s="2" customFormat="1"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7"/>
      <c r="AF51" s="1"/>
      <c r="AG51" s="1"/>
      <c r="AH51" s="1"/>
      <c r="AI51" s="152" t="s">
        <v>74</v>
      </c>
    </row>
    <row r="52" spans="1:35" s="2" customFormat="1" ht="14.25">
      <c r="A52" s="569" t="s">
        <v>150</v>
      </c>
      <c r="B52" s="569"/>
      <c r="C52" s="569"/>
      <c r="D52" s="569"/>
      <c r="E52" s="569"/>
      <c r="F52" s="569"/>
      <c r="G52" s="569"/>
      <c r="H52" s="570"/>
      <c r="I52" s="570"/>
      <c r="J52" s="570"/>
      <c r="K52" s="570"/>
      <c r="L52" s="570"/>
      <c r="M52" s="570"/>
      <c r="N52" s="570"/>
      <c r="O52" s="570"/>
      <c r="P52" s="570"/>
      <c r="Q52" s="570"/>
      <c r="R52" s="570"/>
      <c r="S52" s="3"/>
      <c r="T52" s="3"/>
    </row>
    <row r="53" spans="1:35" s="2" customFormat="1" ht="14.25">
      <c r="Z53" s="153"/>
      <c r="AA53" s="153"/>
      <c r="AB53" s="153"/>
      <c r="AC53" s="153"/>
      <c r="AD53" s="153"/>
      <c r="AE53" s="153"/>
      <c r="AF53" s="153"/>
      <c r="AG53" s="153"/>
      <c r="AH53" s="153"/>
      <c r="AI53" s="153"/>
    </row>
    <row r="54" spans="1:35" s="2" customFormat="1" ht="15" customHeight="1" thickBot="1">
      <c r="A54" s="2" t="s">
        <v>229</v>
      </c>
    </row>
    <row r="55" spans="1:35" s="2" customFormat="1" ht="15" thickBot="1">
      <c r="A55" s="573" t="s">
        <v>151</v>
      </c>
      <c r="B55" s="574"/>
      <c r="C55" s="574"/>
      <c r="D55" s="574"/>
      <c r="E55" s="574"/>
      <c r="F55" s="574"/>
      <c r="G55" s="574"/>
      <c r="H55" s="574"/>
      <c r="I55" s="574"/>
      <c r="J55" s="574"/>
      <c r="K55" s="574"/>
      <c r="L55" s="574"/>
      <c r="M55" s="574"/>
      <c r="N55" s="574"/>
      <c r="O55" s="574"/>
      <c r="P55" s="574"/>
      <c r="Q55" s="574"/>
      <c r="R55" s="574"/>
      <c r="S55" s="574"/>
      <c r="T55" s="574"/>
      <c r="U55" s="574"/>
      <c r="V55" s="574"/>
      <c r="W55" s="574"/>
      <c r="X55" s="574"/>
      <c r="Y55" s="574"/>
      <c r="Z55" s="574"/>
      <c r="AA55" s="574"/>
      <c r="AB55" s="574"/>
      <c r="AC55" s="574"/>
      <c r="AD55" s="574"/>
      <c r="AE55" s="574"/>
      <c r="AF55" s="574"/>
      <c r="AG55" s="574"/>
      <c r="AH55" s="575" t="str">
        <f>IF('0申請書作成シート'!$BD$11="","",'0申請書作成シート'!$BD$11)</f>
        <v/>
      </c>
      <c r="AI55" s="576"/>
    </row>
    <row r="56" spans="1:35" s="2" customFormat="1" ht="14.25">
      <c r="A56" s="558" t="s">
        <v>36</v>
      </c>
      <c r="B56" s="559"/>
      <c r="C56" s="559"/>
      <c r="D56" s="559"/>
      <c r="E56" s="559"/>
      <c r="F56" s="559"/>
      <c r="G56" s="559"/>
      <c r="H56" s="559"/>
      <c r="I56" s="559"/>
      <c r="J56" s="559"/>
      <c r="K56" s="559"/>
      <c r="L56" s="559"/>
      <c r="M56" s="559"/>
      <c r="N56" s="559"/>
      <c r="O56" s="559"/>
      <c r="P56" s="559"/>
      <c r="Q56" s="559"/>
      <c r="R56" s="559"/>
      <c r="S56" s="559"/>
      <c r="T56" s="559"/>
      <c r="U56" s="559"/>
      <c r="V56" s="559"/>
      <c r="W56" s="559"/>
      <c r="X56" s="559"/>
      <c r="Y56" s="559"/>
      <c r="Z56" s="559"/>
      <c r="AA56" s="559"/>
      <c r="AB56" s="559"/>
      <c r="AC56" s="559"/>
      <c r="AD56" s="559"/>
      <c r="AE56" s="559"/>
      <c r="AF56" s="559"/>
      <c r="AG56" s="559"/>
      <c r="AH56" s="203"/>
      <c r="AI56" s="204"/>
    </row>
    <row r="57" spans="1:35" s="2" customFormat="1" ht="14.25">
      <c r="A57" s="444" t="s">
        <v>303</v>
      </c>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549"/>
    </row>
    <row r="58" spans="1:35" s="2" customFormat="1" ht="14.25">
      <c r="A58" s="444" t="s">
        <v>244</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549"/>
    </row>
    <row r="59" spans="1:35" s="2" customFormat="1" ht="14.25">
      <c r="A59" s="444" t="s">
        <v>245</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549"/>
    </row>
    <row r="60" spans="1:35" s="2" customFormat="1" ht="14.25">
      <c r="A60" s="77"/>
      <c r="B60" s="33" t="s">
        <v>118</v>
      </c>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154"/>
    </row>
    <row r="61" spans="1:35" s="2" customFormat="1" ht="14.25">
      <c r="A61" s="550" t="s">
        <v>246</v>
      </c>
      <c r="B61" s="551"/>
      <c r="C61" s="551"/>
      <c r="D61" s="551"/>
      <c r="E61" s="551"/>
      <c r="F61" s="551"/>
      <c r="G61" s="551"/>
      <c r="H61" s="551"/>
      <c r="I61" s="551"/>
      <c r="J61" s="551"/>
      <c r="K61" s="551"/>
      <c r="L61" s="551"/>
      <c r="M61" s="551"/>
      <c r="N61" s="551"/>
      <c r="O61" s="551"/>
      <c r="P61" s="551"/>
      <c r="Q61" s="551"/>
      <c r="R61" s="551"/>
      <c r="S61" s="551"/>
      <c r="T61" s="551"/>
      <c r="U61" s="551"/>
      <c r="V61" s="551"/>
      <c r="W61" s="551"/>
      <c r="X61" s="551"/>
      <c r="Y61" s="551"/>
      <c r="Z61" s="551"/>
      <c r="AA61" s="551"/>
      <c r="AB61" s="551"/>
      <c r="AC61" s="551"/>
      <c r="AD61" s="551"/>
      <c r="AE61" s="551"/>
      <c r="AF61" s="551"/>
      <c r="AG61" s="551"/>
      <c r="AH61" s="551"/>
      <c r="AI61" s="552"/>
    </row>
    <row r="62" spans="1:35" s="2" customFormat="1" ht="14.25">
      <c r="A62" s="550" t="s">
        <v>119</v>
      </c>
      <c r="B62" s="551"/>
      <c r="C62" s="551"/>
      <c r="D62" s="551"/>
      <c r="E62" s="551"/>
      <c r="F62" s="551"/>
      <c r="G62" s="551"/>
      <c r="H62" s="551"/>
      <c r="I62" s="551"/>
      <c r="J62" s="551"/>
      <c r="K62" s="551"/>
      <c r="L62" s="551"/>
      <c r="M62" s="551"/>
      <c r="N62" s="551"/>
      <c r="O62" s="551"/>
      <c r="P62" s="551"/>
      <c r="Q62" s="551"/>
      <c r="R62" s="551"/>
      <c r="S62" s="551"/>
      <c r="T62" s="551"/>
      <c r="U62" s="551"/>
      <c r="V62" s="551"/>
      <c r="W62" s="551"/>
      <c r="X62" s="551"/>
      <c r="Y62" s="551"/>
      <c r="Z62" s="551"/>
      <c r="AA62" s="551"/>
      <c r="AB62" s="551"/>
      <c r="AC62" s="551"/>
      <c r="AD62" s="551"/>
      <c r="AE62" s="551"/>
      <c r="AF62" s="551"/>
      <c r="AG62" s="551"/>
      <c r="AH62" s="551"/>
      <c r="AI62" s="552"/>
    </row>
    <row r="63" spans="1:35" s="2" customFormat="1" ht="14.25">
      <c r="A63" s="77"/>
      <c r="B63" s="33"/>
      <c r="C63" s="33" t="s">
        <v>304</v>
      </c>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154"/>
    </row>
    <row r="64" spans="1:35" s="2" customFormat="1" ht="14.25">
      <c r="A64" s="77"/>
      <c r="B64" s="33"/>
      <c r="C64" s="33" t="s">
        <v>234</v>
      </c>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154"/>
    </row>
    <row r="65" spans="1:35" s="2" customFormat="1" ht="14.25">
      <c r="A65" s="77"/>
      <c r="B65" s="33"/>
      <c r="C65" s="255" t="s">
        <v>289</v>
      </c>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154"/>
    </row>
    <row r="66" spans="1:35" s="2" customFormat="1" ht="14.25">
      <c r="A66" s="77"/>
      <c r="B66" s="33"/>
      <c r="C66" s="32"/>
      <c r="D66" s="255" t="s">
        <v>290</v>
      </c>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154"/>
    </row>
    <row r="67" spans="1:35" s="2" customFormat="1" ht="14.25">
      <c r="A67" s="77"/>
      <c r="B67" s="33"/>
      <c r="C67" s="255" t="s">
        <v>291</v>
      </c>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154"/>
    </row>
    <row r="68" spans="1:35">
      <c r="A68" s="77"/>
      <c r="B68" s="33"/>
      <c r="D68" s="255" t="s">
        <v>292</v>
      </c>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154"/>
    </row>
    <row r="69" spans="1:35" s="2" customFormat="1" ht="14.25">
      <c r="A69" s="77"/>
      <c r="B69" s="33"/>
      <c r="C69" s="255" t="s">
        <v>121</v>
      </c>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154"/>
    </row>
    <row r="70" spans="1:35" s="2" customFormat="1" ht="14.25">
      <c r="A70" s="77"/>
      <c r="B70" s="33"/>
      <c r="C70" s="1"/>
      <c r="D70" s="255" t="s">
        <v>122</v>
      </c>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154"/>
    </row>
    <row r="71" spans="1:35" s="2" customFormat="1" ht="15.95" customHeight="1">
      <c r="A71" s="77"/>
      <c r="B71" s="33"/>
      <c r="C71" s="255" t="s">
        <v>293</v>
      </c>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154"/>
    </row>
    <row r="72" spans="1:35" s="2" customFormat="1" ht="15.95" customHeight="1">
      <c r="A72" s="77"/>
      <c r="B72" s="33"/>
      <c r="C72" s="1"/>
      <c r="D72" s="255" t="s">
        <v>294</v>
      </c>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154"/>
    </row>
    <row r="73" spans="1:35" s="2" customFormat="1" ht="15.95" customHeight="1">
      <c r="A73" s="77"/>
      <c r="B73" s="33"/>
      <c r="C73" s="255" t="s">
        <v>295</v>
      </c>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154"/>
    </row>
    <row r="74" spans="1:35" s="2" customFormat="1" ht="18" customHeight="1">
      <c r="A74" s="77"/>
      <c r="B74" s="33"/>
      <c r="C74" s="1"/>
      <c r="D74" s="255" t="s">
        <v>296</v>
      </c>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154"/>
    </row>
    <row r="75" spans="1:35">
      <c r="A75" s="77"/>
      <c r="B75" s="33"/>
      <c r="C75" s="255" t="s">
        <v>123</v>
      </c>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c r="AH75" s="255"/>
      <c r="AI75" s="154"/>
    </row>
    <row r="76" spans="1:35">
      <c r="A76" s="77"/>
      <c r="B76" s="33"/>
      <c r="D76" s="255" t="s">
        <v>124</v>
      </c>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154"/>
    </row>
    <row r="77" spans="1:35">
      <c r="A77" s="77"/>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154"/>
    </row>
    <row r="78" spans="1:35">
      <c r="A78" s="202" t="s">
        <v>125</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4"/>
    </row>
    <row r="79" spans="1:35">
      <c r="A79" s="202" t="s">
        <v>126</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4"/>
    </row>
    <row r="80" spans="1:35">
      <c r="A80" s="202" t="s">
        <v>127</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4"/>
    </row>
    <row r="81" spans="1:35">
      <c r="A81" s="202" t="s">
        <v>128</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4"/>
    </row>
    <row r="82" spans="1:35">
      <c r="A82" s="202" t="s">
        <v>129</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4"/>
    </row>
    <row r="83" spans="1:35">
      <c r="A83" s="57"/>
      <c r="C83" s="1" t="s">
        <v>130</v>
      </c>
      <c r="AI83" s="58"/>
    </row>
    <row r="84" spans="1:35">
      <c r="A84" s="202" t="s">
        <v>225</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4"/>
    </row>
    <row r="85" spans="1:35">
      <c r="A85" s="202" t="s">
        <v>224</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4"/>
    </row>
    <row r="86" spans="1:35">
      <c r="A86" s="57"/>
      <c r="AI86" s="58"/>
    </row>
    <row r="87" spans="1:35">
      <c r="A87" s="202" t="s">
        <v>302</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4"/>
    </row>
    <row r="88" spans="1:35">
      <c r="A88" s="57" t="s">
        <v>226</v>
      </c>
      <c r="AI88" s="58"/>
    </row>
    <row r="89" spans="1:35">
      <c r="A89" s="199"/>
      <c r="B89" s="200"/>
      <c r="C89" s="200"/>
      <c r="D89" s="200"/>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1"/>
    </row>
  </sheetData>
  <sheetProtection algorithmName="SHA-512" hashValue="faQ50PDseNZvlKN2Bu+kutYodq8HjLYWpTAxRSQDam+iQXqLT5dosFlaODvqgLeh8Oc1YPKFqGjGb2K/E9/YbQ==" saltValue="tvbwos+eXTOy+p5kmNFXkg==" spinCount="100000" sheet="1" selectLockedCells="1"/>
  <mergeCells count="51">
    <mergeCell ref="D72:AH72"/>
    <mergeCell ref="C73:AH73"/>
    <mergeCell ref="R9:Y9"/>
    <mergeCell ref="R8:Y8"/>
    <mergeCell ref="R7:Y7"/>
    <mergeCell ref="Z7:AI7"/>
    <mergeCell ref="Z8:AI8"/>
    <mergeCell ref="Z9:AI9"/>
    <mergeCell ref="C67:AH67"/>
    <mergeCell ref="D68:AH68"/>
    <mergeCell ref="C69:AH69"/>
    <mergeCell ref="D70:AH70"/>
    <mergeCell ref="C71:AH71"/>
    <mergeCell ref="A55:AG55"/>
    <mergeCell ref="AH55:AI55"/>
    <mergeCell ref="A62:AI62"/>
    <mergeCell ref="C65:AH65"/>
    <mergeCell ref="D66:AH66"/>
    <mergeCell ref="A12:AI12"/>
    <mergeCell ref="A56:AI56"/>
    <mergeCell ref="Z10:AI10"/>
    <mergeCell ref="U49:W50"/>
    <mergeCell ref="X49:AA49"/>
    <mergeCell ref="AB49:AI49"/>
    <mergeCell ref="X50:AA50"/>
    <mergeCell ref="AB50:AI50"/>
    <mergeCell ref="A52:G52"/>
    <mergeCell ref="H52:R52"/>
    <mergeCell ref="A59:AI59"/>
    <mergeCell ref="A1:AI1"/>
    <mergeCell ref="Z3:AA3"/>
    <mergeCell ref="AC3:AD3"/>
    <mergeCell ref="AF3:AG3"/>
    <mergeCell ref="U48:AA48"/>
    <mergeCell ref="AB48:AI48"/>
    <mergeCell ref="A85:AI85"/>
    <mergeCell ref="A87:AI87"/>
    <mergeCell ref="A89:AI89"/>
    <mergeCell ref="L19:U19"/>
    <mergeCell ref="D74:AH74"/>
    <mergeCell ref="C75:AH75"/>
    <mergeCell ref="D76:AH76"/>
    <mergeCell ref="A78:AI78"/>
    <mergeCell ref="A79:AI79"/>
    <mergeCell ref="A80:AI80"/>
    <mergeCell ref="A81:AI81"/>
    <mergeCell ref="A82:AI82"/>
    <mergeCell ref="A84:AI84"/>
    <mergeCell ref="A57:AI57"/>
    <mergeCell ref="A58:AI58"/>
    <mergeCell ref="A61:AI61"/>
  </mergeCells>
  <phoneticPr fontId="9"/>
  <conditionalFormatting sqref="U49:AI50 A52:T52 A53:AI53">
    <cfRule type="expression" dxfId="2" priority="1">
      <formula>#REF!="計算方式３"</formula>
    </cfRule>
    <cfRule type="expression" dxfId="1" priority="2">
      <formula>#REF!="計算方式１"</formula>
    </cfRule>
  </conditionalFormatting>
  <dataValidations count="1">
    <dataValidation imeMode="hiragana" allowBlank="1" showInputMessage="1" showErrorMessage="1" sqref="AC3:AD3 AF3:AG3 Z3:AA3" xr:uid="{68E50DDE-61F3-41E7-B926-9543BB306F45}"/>
  </dataValidations>
  <printOptions horizontalCentered="1"/>
  <pageMargins left="0.70866141732283472" right="0.70866141732283472" top="0.55118110236220474" bottom="0.55118110236220474" header="0.31496062992125984" footer="0.31496062992125984"/>
  <pageSetup paperSize="9" fitToHeight="0" orientation="portrait" r:id="rId1"/>
  <rowBreaks count="1" manualBreakCount="1">
    <brk id="51" max="3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63AC0-D470-41C9-8504-3FC611FB623D}">
  <sheetPr>
    <pageSetUpPr fitToPage="1"/>
  </sheetPr>
  <dimension ref="A1:I60"/>
  <sheetViews>
    <sheetView view="pageBreakPreview" zoomScaleNormal="100" zoomScaleSheetLayoutView="100" workbookViewId="0">
      <selection activeCell="I1" sqref="I1"/>
    </sheetView>
  </sheetViews>
  <sheetFormatPr defaultColWidth="5.75" defaultRowHeight="21" customHeight="1"/>
  <cols>
    <col min="1" max="1" width="5" style="1" bestFit="1" customWidth="1"/>
    <col min="2" max="2" width="36.875" style="1" customWidth="1"/>
    <col min="3" max="3" width="18.125" style="1" customWidth="1"/>
    <col min="4" max="4" width="9.125" style="1" customWidth="1"/>
    <col min="5" max="5" width="23.25" style="1" customWidth="1"/>
    <col min="6" max="6" width="9.875" style="1" customWidth="1"/>
    <col min="7" max="7" width="4.75" style="1" customWidth="1"/>
    <col min="8" max="8" width="13.25" style="1" customWidth="1"/>
    <col min="9" max="9" width="16.875" style="1" customWidth="1"/>
    <col min="10" max="16384" width="5.75" style="1"/>
  </cols>
  <sheetData>
    <row r="1" spans="1:9" ht="20.25" customHeight="1">
      <c r="A1" s="36" t="s">
        <v>216</v>
      </c>
      <c r="B1" s="36"/>
      <c r="C1" s="5"/>
      <c r="D1" s="31"/>
      <c r="E1" s="31"/>
      <c r="F1" s="31"/>
      <c r="G1" s="31"/>
      <c r="H1" s="31"/>
      <c r="I1" s="31"/>
    </row>
    <row r="2" spans="1:9" ht="21" customHeight="1">
      <c r="A2" s="520" t="s">
        <v>154</v>
      </c>
      <c r="B2" s="520"/>
      <c r="C2" s="520"/>
      <c r="D2" s="520"/>
      <c r="E2" s="520"/>
      <c r="F2" s="520"/>
      <c r="G2" s="520"/>
      <c r="H2" s="520"/>
      <c r="I2" s="520"/>
    </row>
    <row r="3" spans="1:9" ht="21" customHeight="1">
      <c r="A3" s="519" t="s">
        <v>30</v>
      </c>
      <c r="B3" s="519"/>
      <c r="C3" s="279" t="str">
        <f>IF('0申請書作成シート'!I55="","",'0申請書作成シート'!I55)</f>
        <v/>
      </c>
      <c r="D3" s="577"/>
      <c r="E3" s="577"/>
      <c r="F3" s="577"/>
      <c r="G3" s="577"/>
      <c r="H3" s="577"/>
      <c r="I3" s="578"/>
    </row>
    <row r="4" spans="1:9" ht="12">
      <c r="I4" s="122" t="s">
        <v>83</v>
      </c>
    </row>
    <row r="5" spans="1:9" ht="30.75" customHeight="1">
      <c r="A5" s="86" t="s">
        <v>33</v>
      </c>
      <c r="B5" s="136" t="s">
        <v>223</v>
      </c>
      <c r="C5" s="136" t="s">
        <v>31</v>
      </c>
      <c r="D5" s="87" t="s">
        <v>52</v>
      </c>
      <c r="E5" s="136" t="s">
        <v>1</v>
      </c>
      <c r="F5" s="517" t="s">
        <v>153</v>
      </c>
      <c r="G5" s="518"/>
      <c r="H5" s="136" t="s">
        <v>18</v>
      </c>
      <c r="I5" s="135" t="s">
        <v>167</v>
      </c>
    </row>
    <row r="6" spans="1:9" ht="17.25" customHeight="1">
      <c r="A6" s="88">
        <v>1</v>
      </c>
      <c r="B6" s="127" t="str" cm="1">
        <f t="array" ref="B6">_xlfn.SINGLE(IF(ROW(A1)&gt;COUNTIF('0申請書作成シート'!$BA$72:$BA$121,"○"),"",INDEX('0申請書作成シート'!C$72:C$121,SMALL(INDEX(('0申請書作成シート'!$BA$72:$BA$121&lt;&gt;"○")*1000+ROW('0申請書作成シート'!$BA$72:$BA$121)-71,),ROW(A1)))))</f>
        <v/>
      </c>
      <c r="C6" s="128" t="str" cm="1">
        <f t="array" ref="C6">_xlfn.SINGLE(IF(ROW(B1)&gt;COUNTIF('0申請書作成シート'!$BA$72:$BA$121,"○"),"",INDEX('0申請書作成シート'!Q$72:Q$121,SMALL(INDEX(('0申請書作成シート'!$BA$72:$BA$121&lt;&gt;"○")*1000+ROW('0申請書作成シート'!$BA$72:$BA$121)-71,),ROW(B1)))))</f>
        <v/>
      </c>
      <c r="D6" s="140" t="str" cm="1">
        <f t="array" ref="D6">_xlfn.SINGLE(IF(ROW(C1)&gt;COUNTIF('0申請書作成シート'!$BA$72:$BA$121,"○"),"",INDEX('0申請書作成シート'!W$72:W$121,SMALL(INDEX(('0申請書作成シート'!$BA$72:$BA$121&lt;&gt;"○")*1000+ROW('0申請書作成シート'!$BA$72:$BA$121)-71,),ROW(C1)))))</f>
        <v/>
      </c>
      <c r="E6" s="125" t="str" cm="1">
        <f t="array" ref="E6">_xlfn.SINGLE(IF(ROW(D1)&gt;COUNTIF('0申請書作成シート'!$BA$72:$BA$121,"○"),"",INDEX('0申請書作成シート'!Z$72:Z$121,SMALL(INDEX(('0申請書作成シート'!$BA$72:$BA$121&lt;&gt;"○")*1000+ROW('0申請書作成シート'!$BA$72:$BA$121)-71,),ROW(D1)))))</f>
        <v/>
      </c>
      <c r="F6" s="99" t="str" cm="1">
        <f t="array" ref="F6">_xlfn.SINGLE(IF(ROW(E1)&gt;COUNTIF('0申請書作成シート'!$BA$72:$BA$121,"○"),"",INDEX('0申請書作成シート'!AH$72:AH$121,SMALL(INDEX(('0申請書作成シート'!$BA$72:$BA$121&lt;&gt;"○")*1000+ROW('0申請書作成シート'!$BA$72:$BA$121)-71,),ROW(E1)))))</f>
        <v/>
      </c>
      <c r="G6" s="89" t="str">
        <f>IF(E6="","",VLOOKUP(E6,リスト!A:D,3,FALSE))</f>
        <v/>
      </c>
      <c r="H6" s="90" t="str">
        <f>IF(E6="","",VLOOKUP(E6,リスト!A:D,2,FALSE))</f>
        <v/>
      </c>
      <c r="I6" s="129">
        <f t="shared" ref="I6" si="0">IF(F6="",0,IF(H6="通所系①",F6*6.4,IF(H6="入所系①",F6*21.6,0)))</f>
        <v>0</v>
      </c>
    </row>
    <row r="7" spans="1:9" ht="17.25" customHeight="1">
      <c r="A7" s="92">
        <v>2</v>
      </c>
      <c r="B7" s="125" t="str" cm="1">
        <f t="array" ref="B7">_xlfn.SINGLE(IF(ROW(A2)&gt;COUNTIF('0申請書作成シート'!$BA$72:$BA$121,"○"),"",INDEX('0申請書作成シート'!C$72:C$121,SMALL(INDEX(('0申請書作成シート'!$BA$72:$BA$121&lt;&gt;"○")*1000+ROW('0申請書作成シート'!$BA$72:$BA$121)-71,),ROW(A2)))))</f>
        <v/>
      </c>
      <c r="C7" s="125" t="str" cm="1">
        <f t="array" ref="C7">_xlfn.SINGLE(IF(ROW(B2)&gt;COUNTIF('0申請書作成シート'!$BA$72:$BA$121,"○"),"",INDEX('0申請書作成シート'!Q$72:Q$121,SMALL(INDEX(('0申請書作成シート'!$BA$72:$BA$121&lt;&gt;"○")*1000+ROW('0申請書作成シート'!$BA$72:$BA$121)-71,),ROW(B2)))))</f>
        <v/>
      </c>
      <c r="D7" s="100" t="str" cm="1">
        <f t="array" ref="D7">_xlfn.SINGLE(IF(ROW(C2)&gt;COUNTIF('0申請書作成シート'!$BA$72:$BA$121,"○"),"",INDEX('0申請書作成シート'!W$72:W$121,SMALL(INDEX(('0申請書作成シート'!$BA$72:$BA$121&lt;&gt;"○")*1000+ROW('0申請書作成シート'!$BA$72:$BA$121)-71,),ROW(C2)))))</f>
        <v/>
      </c>
      <c r="E7" s="125" t="str" cm="1">
        <f t="array" ref="E7">_xlfn.SINGLE(IF(ROW(D2)&gt;COUNTIF('0申請書作成シート'!$BA$72:$BA$121,"○"),"",INDEX('0申請書作成シート'!Z$72:Z$121,SMALL(INDEX(('0申請書作成シート'!$BA$72:$BA$121&lt;&gt;"○")*1000+ROW('0申請書作成シート'!$BA$72:$BA$121)-71,),ROW(D2)))))</f>
        <v/>
      </c>
      <c r="F7" s="99" t="str" cm="1">
        <f t="array" ref="F7">_xlfn.SINGLE(IF(ROW(E2)&gt;COUNTIF('0申請書作成シート'!$BA$72:$BA$121,"○"),"",INDEX('0申請書作成シート'!AH$72:AH$121,SMALL(INDEX(('0申請書作成シート'!$BA$72:$BA$121&lt;&gt;"○")*1000+ROW('0申請書作成シート'!$BA$72:$BA$121)-71,),ROW(E2)))))</f>
        <v/>
      </c>
      <c r="G7" s="93" t="str">
        <f>IF(E7="","",VLOOKUP(E7,リスト!A:D,3,FALSE))</f>
        <v/>
      </c>
      <c r="H7" s="94" t="str">
        <f>IF(E7="","",VLOOKUP(E7,リスト!A:D,2,FALSE))</f>
        <v/>
      </c>
      <c r="I7" s="129">
        <f t="shared" ref="I7:I55" si="1">IF(F7="",0,IF(H7="通所系①",F7*6.4,IF(H7="入所系①",F7*21.6,0)))</f>
        <v>0</v>
      </c>
    </row>
    <row r="8" spans="1:9" ht="17.25" customHeight="1">
      <c r="A8" s="92">
        <v>3</v>
      </c>
      <c r="B8" s="125" t="str" cm="1">
        <f t="array" ref="B8">_xlfn.SINGLE(IF(ROW(A3)&gt;COUNTIF('0申請書作成シート'!$BA$72:$BA$121,"○"),"",INDEX('0申請書作成シート'!C$72:C$121,SMALL(INDEX(('0申請書作成シート'!$BA$72:$BA$121&lt;&gt;"○")*1000+ROW('0申請書作成シート'!$BA$72:$BA$121)-71,),ROW(A3)))))</f>
        <v/>
      </c>
      <c r="C8" s="125" t="str" cm="1">
        <f t="array" ref="C8">_xlfn.SINGLE(IF(ROW(B3)&gt;COUNTIF('0申請書作成シート'!$BA$72:$BA$121,"○"),"",INDEX('0申請書作成シート'!Q$72:Q$121,SMALL(INDEX(('0申請書作成シート'!$BA$72:$BA$121&lt;&gt;"○")*1000+ROW('0申請書作成シート'!$BA$72:$BA$121)-71,),ROW(B3)))))</f>
        <v/>
      </c>
      <c r="D8" s="100" t="str" cm="1">
        <f t="array" ref="D8">_xlfn.SINGLE(IF(ROW(C3)&gt;COUNTIF('0申請書作成シート'!$BA$72:$BA$121,"○"),"",INDEX('0申請書作成シート'!W$72:W$121,SMALL(INDEX(('0申請書作成シート'!$BA$72:$BA$121&lt;&gt;"○")*1000+ROW('0申請書作成シート'!$BA$72:$BA$121)-71,),ROW(C3)))))</f>
        <v/>
      </c>
      <c r="E8" s="125" t="str" cm="1">
        <f t="array" ref="E8">_xlfn.SINGLE(IF(ROW(D3)&gt;COUNTIF('0申請書作成シート'!$BA$72:$BA$121,"○"),"",INDEX('0申請書作成シート'!Z$72:Z$121,SMALL(INDEX(('0申請書作成シート'!$BA$72:$BA$121&lt;&gt;"○")*1000+ROW('0申請書作成シート'!$BA$72:$BA$121)-71,),ROW(D3)))))</f>
        <v/>
      </c>
      <c r="F8" s="99" t="str" cm="1">
        <f t="array" ref="F8">_xlfn.SINGLE(IF(ROW(E3)&gt;COUNTIF('0申請書作成シート'!$BA$72:$BA$121,"○"),"",INDEX('0申請書作成シート'!AH$72:AH$121,SMALL(INDEX(('0申請書作成シート'!$BA$72:$BA$121&lt;&gt;"○")*1000+ROW('0申請書作成シート'!$BA$72:$BA$121)-71,),ROW(E3)))))</f>
        <v/>
      </c>
      <c r="G8" s="93" t="str">
        <f>IF(E8="","",VLOOKUP(E8,リスト!A:D,3,FALSE))</f>
        <v/>
      </c>
      <c r="H8" s="94" t="str">
        <f>IF(E8="","",VLOOKUP(E8,リスト!A:D,2,FALSE))</f>
        <v/>
      </c>
      <c r="I8" s="129">
        <f t="shared" si="1"/>
        <v>0</v>
      </c>
    </row>
    <row r="9" spans="1:9" ht="17.25" customHeight="1">
      <c r="A9" s="92">
        <v>4</v>
      </c>
      <c r="B9" s="125" t="str" cm="1">
        <f t="array" ref="B9">_xlfn.SINGLE(IF(ROW(A4)&gt;COUNTIF('0申請書作成シート'!$BA$72:$BA$121,"○"),"",INDEX('0申請書作成シート'!C$72:C$121,SMALL(INDEX(('0申請書作成シート'!$BA$72:$BA$121&lt;&gt;"○")*1000+ROW('0申請書作成シート'!$BA$72:$BA$121)-71,),ROW(A4)))))</f>
        <v/>
      </c>
      <c r="C9" s="125" t="str" cm="1">
        <f t="array" ref="C9">_xlfn.SINGLE(IF(ROW(B4)&gt;COUNTIF('0申請書作成シート'!$BA$72:$BA$121,"○"),"",INDEX('0申請書作成シート'!Q$72:Q$121,SMALL(INDEX(('0申請書作成シート'!$BA$72:$BA$121&lt;&gt;"○")*1000+ROW('0申請書作成シート'!$BA$72:$BA$121)-71,),ROW(B4)))))</f>
        <v/>
      </c>
      <c r="D9" s="100" t="str" cm="1">
        <f t="array" ref="D9">_xlfn.SINGLE(IF(ROW(C4)&gt;COUNTIF('0申請書作成シート'!$BA$72:$BA$121,"○"),"",INDEX('0申請書作成シート'!W$72:W$121,SMALL(INDEX(('0申請書作成シート'!$BA$72:$BA$121&lt;&gt;"○")*1000+ROW('0申請書作成シート'!$BA$72:$BA$121)-71,),ROW(C4)))))</f>
        <v/>
      </c>
      <c r="E9" s="125" t="str" cm="1">
        <f t="array" ref="E9">_xlfn.SINGLE(IF(ROW(D4)&gt;COUNTIF('0申請書作成シート'!$BA$72:$BA$121,"○"),"",INDEX('0申請書作成シート'!Z$72:Z$121,SMALL(INDEX(('0申請書作成シート'!$BA$72:$BA$121&lt;&gt;"○")*1000+ROW('0申請書作成シート'!$BA$72:$BA$121)-71,),ROW(D4)))))</f>
        <v/>
      </c>
      <c r="F9" s="99" t="str" cm="1">
        <f t="array" ref="F9">_xlfn.SINGLE(IF(ROW(E4)&gt;COUNTIF('0申請書作成シート'!$BA$72:$BA$121,"○"),"",INDEX('0申請書作成シート'!AH$72:AH$121,SMALL(INDEX(('0申請書作成シート'!$BA$72:$BA$121&lt;&gt;"○")*1000+ROW('0申請書作成シート'!$BA$72:$BA$121)-71,),ROW(E4)))))</f>
        <v/>
      </c>
      <c r="G9" s="93" t="str">
        <f>IF(E9="","",VLOOKUP(E9,リスト!A:D,3,FALSE))</f>
        <v/>
      </c>
      <c r="H9" s="94" t="str">
        <f>IF(E9="","",VLOOKUP(E9,リスト!A:D,2,FALSE))</f>
        <v/>
      </c>
      <c r="I9" s="129">
        <f t="shared" si="1"/>
        <v>0</v>
      </c>
    </row>
    <row r="10" spans="1:9" ht="17.25" customHeight="1">
      <c r="A10" s="92">
        <v>5</v>
      </c>
      <c r="B10" s="125" t="str" cm="1">
        <f t="array" ref="B10">_xlfn.SINGLE(IF(ROW(A5)&gt;COUNTIF('0申請書作成シート'!$BA$72:$BA$121,"○"),"",INDEX('0申請書作成シート'!C$72:C$121,SMALL(INDEX(('0申請書作成シート'!$BA$72:$BA$121&lt;&gt;"○")*1000+ROW('0申請書作成シート'!$BA$72:$BA$121)-71,),ROW(A5)))))</f>
        <v/>
      </c>
      <c r="C10" s="125" t="str" cm="1">
        <f t="array" ref="C10">_xlfn.SINGLE(IF(ROW(B5)&gt;COUNTIF('0申請書作成シート'!$BA$72:$BA$121,"○"),"",INDEX('0申請書作成シート'!Q$72:Q$121,SMALL(INDEX(('0申請書作成シート'!$BA$72:$BA$121&lt;&gt;"○")*1000+ROW('0申請書作成シート'!$BA$72:$BA$121)-71,),ROW(B5)))))</f>
        <v/>
      </c>
      <c r="D10" s="100" t="str" cm="1">
        <f t="array" ref="D10">_xlfn.SINGLE(IF(ROW(C5)&gt;COUNTIF('0申請書作成シート'!$BA$72:$BA$121,"○"),"",INDEX('0申請書作成シート'!W$72:W$121,SMALL(INDEX(('0申請書作成シート'!$BA$72:$BA$121&lt;&gt;"○")*1000+ROW('0申請書作成シート'!$BA$72:$BA$121)-71,),ROW(C5)))))</f>
        <v/>
      </c>
      <c r="E10" s="125" t="str" cm="1">
        <f t="array" ref="E10">_xlfn.SINGLE(IF(ROW(D5)&gt;COUNTIF('0申請書作成シート'!$BA$72:$BA$121,"○"),"",INDEX('0申請書作成シート'!Z$72:Z$121,SMALL(INDEX(('0申請書作成シート'!$BA$72:$BA$121&lt;&gt;"○")*1000+ROW('0申請書作成シート'!$BA$72:$BA$121)-71,),ROW(D5)))))</f>
        <v/>
      </c>
      <c r="F10" s="99" t="str" cm="1">
        <f t="array" ref="F10">_xlfn.SINGLE(IF(ROW(E5)&gt;COUNTIF('0申請書作成シート'!$BA$72:$BA$121,"○"),"",INDEX('0申請書作成シート'!AH$72:AH$121,SMALL(INDEX(('0申請書作成シート'!$BA$72:$BA$121&lt;&gt;"○")*1000+ROW('0申請書作成シート'!$BA$72:$BA$121)-71,),ROW(E5)))))</f>
        <v/>
      </c>
      <c r="G10" s="93" t="str">
        <f>IF(E10="","",VLOOKUP(E10,リスト!A:D,3,FALSE))</f>
        <v/>
      </c>
      <c r="H10" s="94" t="str">
        <f>IF(E10="","",VLOOKUP(E10,リスト!A:D,2,FALSE))</f>
        <v/>
      </c>
      <c r="I10" s="129">
        <f t="shared" si="1"/>
        <v>0</v>
      </c>
    </row>
    <row r="11" spans="1:9" ht="17.25" customHeight="1">
      <c r="A11" s="92">
        <v>6</v>
      </c>
      <c r="B11" s="130" t="str" cm="1">
        <f t="array" ref="B11">_xlfn.SINGLE(IF(ROW(A6)&gt;COUNTIF('0申請書作成シート'!$BA$72:$BA$121,"○"),"",INDEX('0申請書作成シート'!C$72:C$121,SMALL(INDEX(('0申請書作成シート'!$BA$72:$BA$121&lt;&gt;"○")*1000+ROW('0申請書作成シート'!$BA$72:$BA$121)-71,),ROW(A6)))))</f>
        <v/>
      </c>
      <c r="C11" s="125" t="str" cm="1">
        <f t="array" ref="C11">_xlfn.SINGLE(IF(ROW(B6)&gt;COUNTIF('0申請書作成シート'!$BA$72:$BA$121,"○"),"",INDEX('0申請書作成シート'!Q$72:Q$121,SMALL(INDEX(('0申請書作成シート'!$BA$72:$BA$121&lt;&gt;"○")*1000+ROW('0申請書作成シート'!$BA$72:$BA$121)-71,),ROW(B6)))))</f>
        <v/>
      </c>
      <c r="D11" s="100" t="str" cm="1">
        <f t="array" ref="D11">_xlfn.SINGLE(IF(ROW(C6)&gt;COUNTIF('0申請書作成シート'!$BA$72:$BA$121,"○"),"",INDEX('0申請書作成シート'!W$72:W$121,SMALL(INDEX(('0申請書作成シート'!$BA$72:$BA$121&lt;&gt;"○")*1000+ROW('0申請書作成シート'!$BA$72:$BA$121)-71,),ROW(C6)))))</f>
        <v/>
      </c>
      <c r="E11" s="125" t="str" cm="1">
        <f t="array" ref="E11">_xlfn.SINGLE(IF(ROW(D6)&gt;COUNTIF('0申請書作成シート'!$BA$72:$BA$121,"○"),"",INDEX('0申請書作成シート'!Z$72:Z$121,SMALL(INDEX(('0申請書作成シート'!$BA$72:$BA$121&lt;&gt;"○")*1000+ROW('0申請書作成シート'!$BA$72:$BA$121)-71,),ROW(D6)))))</f>
        <v/>
      </c>
      <c r="F11" s="99" t="str" cm="1">
        <f t="array" ref="F11">_xlfn.SINGLE(IF(ROW(E6)&gt;COUNTIF('0申請書作成シート'!$BA$72:$BA$121,"○"),"",INDEX('0申請書作成シート'!AH$72:AH$121,SMALL(INDEX(('0申請書作成シート'!$BA$72:$BA$121&lt;&gt;"○")*1000+ROW('0申請書作成シート'!$BA$72:$BA$121)-71,),ROW(E6)))))</f>
        <v/>
      </c>
      <c r="G11" s="93" t="str">
        <f>IF(E11="","",VLOOKUP(E11,リスト!A:D,3,FALSE))</f>
        <v/>
      </c>
      <c r="H11" s="94" t="str">
        <f>IF(E11="","",VLOOKUP(E11,リスト!A:D,2,FALSE))</f>
        <v/>
      </c>
      <c r="I11" s="129">
        <f t="shared" si="1"/>
        <v>0</v>
      </c>
    </row>
    <row r="12" spans="1:9" ht="17.25" customHeight="1">
      <c r="A12" s="92">
        <v>7</v>
      </c>
      <c r="B12" s="125" t="str" cm="1">
        <f t="array" ref="B12">_xlfn.SINGLE(IF(ROW(A7)&gt;COUNTIF('0申請書作成シート'!$BA$72:$BA$121,"○"),"",INDEX('0申請書作成シート'!C$72:C$121,SMALL(INDEX(('0申請書作成シート'!$BA$72:$BA$121&lt;&gt;"○")*1000+ROW('0申請書作成シート'!$BA$72:$BA$121)-71,),ROW(A7)))))</f>
        <v/>
      </c>
      <c r="C12" s="125" t="str" cm="1">
        <f t="array" ref="C12">_xlfn.SINGLE(IF(ROW(B7)&gt;COUNTIF('0申請書作成シート'!$BA$72:$BA$121,"○"),"",INDEX('0申請書作成シート'!Q$72:Q$121,SMALL(INDEX(('0申請書作成シート'!$BA$72:$BA$121&lt;&gt;"○")*1000+ROW('0申請書作成シート'!$BA$72:$BA$121)-71,),ROW(B7)))))</f>
        <v/>
      </c>
      <c r="D12" s="100" t="str" cm="1">
        <f t="array" ref="D12">_xlfn.SINGLE(IF(ROW(C7)&gt;COUNTIF('0申請書作成シート'!$BA$72:$BA$121,"○"),"",INDEX('0申請書作成シート'!W$72:W$121,SMALL(INDEX(('0申請書作成シート'!$BA$72:$BA$121&lt;&gt;"○")*1000+ROW('0申請書作成シート'!$BA$72:$BA$121)-71,),ROW(C7)))))</f>
        <v/>
      </c>
      <c r="E12" s="125" t="str" cm="1">
        <f t="array" ref="E12">_xlfn.SINGLE(IF(ROW(D7)&gt;COUNTIF('0申請書作成シート'!$BA$72:$BA$121,"○"),"",INDEX('0申請書作成シート'!Z$72:Z$121,SMALL(INDEX(('0申請書作成シート'!$BA$72:$BA$121&lt;&gt;"○")*1000+ROW('0申請書作成シート'!$BA$72:$BA$121)-71,),ROW(D7)))))</f>
        <v/>
      </c>
      <c r="F12" s="99" t="str" cm="1">
        <f t="array" ref="F12">_xlfn.SINGLE(IF(ROW(E7)&gt;COUNTIF('0申請書作成シート'!$BA$72:$BA$121,"○"),"",INDEX('0申請書作成シート'!AH$72:AH$121,SMALL(INDEX(('0申請書作成シート'!$BA$72:$BA$121&lt;&gt;"○")*1000+ROW('0申請書作成シート'!$BA$72:$BA$121)-71,),ROW(E7)))))</f>
        <v/>
      </c>
      <c r="G12" s="93" t="str">
        <f>IF(E12="","",VLOOKUP(E12,リスト!A:D,3,FALSE))</f>
        <v/>
      </c>
      <c r="H12" s="94" t="str">
        <f>IF(E12="","",VLOOKUP(E12,リスト!A:D,2,FALSE))</f>
        <v/>
      </c>
      <c r="I12" s="129">
        <f t="shared" si="1"/>
        <v>0</v>
      </c>
    </row>
    <row r="13" spans="1:9" ht="17.25" customHeight="1">
      <c r="A13" s="92">
        <v>8</v>
      </c>
      <c r="B13" s="125" t="str" cm="1">
        <f t="array" ref="B13">_xlfn.SINGLE(IF(ROW(A8)&gt;COUNTIF('0申請書作成シート'!$BA$72:$BA$121,"○"),"",INDEX('0申請書作成シート'!C$72:C$121,SMALL(INDEX(('0申請書作成シート'!$BA$72:$BA$121&lt;&gt;"○")*1000+ROW('0申請書作成シート'!$BA$72:$BA$121)-71,),ROW(A8)))))</f>
        <v/>
      </c>
      <c r="C13" s="125" t="str" cm="1">
        <f t="array" ref="C13">_xlfn.SINGLE(IF(ROW(B8)&gt;COUNTIF('0申請書作成シート'!$BA$72:$BA$121,"○"),"",INDEX('0申請書作成シート'!Q$72:Q$121,SMALL(INDEX(('0申請書作成シート'!$BA$72:$BA$121&lt;&gt;"○")*1000+ROW('0申請書作成シート'!$BA$72:$BA$121)-71,),ROW(B8)))))</f>
        <v/>
      </c>
      <c r="D13" s="100" t="str" cm="1">
        <f t="array" ref="D13">_xlfn.SINGLE(IF(ROW(C8)&gt;COUNTIF('0申請書作成シート'!$BA$72:$BA$121,"○"),"",INDEX('0申請書作成シート'!W$72:W$121,SMALL(INDEX(('0申請書作成シート'!$BA$72:$BA$121&lt;&gt;"○")*1000+ROW('0申請書作成シート'!$BA$72:$BA$121)-71,),ROW(C8)))))</f>
        <v/>
      </c>
      <c r="E13" s="125" t="str" cm="1">
        <f t="array" ref="E13">_xlfn.SINGLE(IF(ROW(D8)&gt;COUNTIF('0申請書作成シート'!$BA$72:$BA$121,"○"),"",INDEX('0申請書作成シート'!Z$72:Z$121,SMALL(INDEX(('0申請書作成シート'!$BA$72:$BA$121&lt;&gt;"○")*1000+ROW('0申請書作成シート'!$BA$72:$BA$121)-71,),ROW(D8)))))</f>
        <v/>
      </c>
      <c r="F13" s="99" t="str" cm="1">
        <f t="array" ref="F13">_xlfn.SINGLE(IF(ROW(E8)&gt;COUNTIF('0申請書作成シート'!$BA$72:$BA$121,"○"),"",INDEX('0申請書作成シート'!AH$72:AH$121,SMALL(INDEX(('0申請書作成シート'!$BA$72:$BA$121&lt;&gt;"○")*1000+ROW('0申請書作成シート'!$BA$72:$BA$121)-71,),ROW(E8)))))</f>
        <v/>
      </c>
      <c r="G13" s="93" t="str">
        <f>IF(E13="","",VLOOKUP(E13,リスト!A:D,3,FALSE))</f>
        <v/>
      </c>
      <c r="H13" s="94" t="str">
        <f>IF(E13="","",VLOOKUP(E13,リスト!A:D,2,FALSE))</f>
        <v/>
      </c>
      <c r="I13" s="129">
        <f t="shared" si="1"/>
        <v>0</v>
      </c>
    </row>
    <row r="14" spans="1:9" ht="17.25" customHeight="1">
      <c r="A14" s="92">
        <v>9</v>
      </c>
      <c r="B14" s="125" t="str" cm="1">
        <f t="array" ref="B14">_xlfn.SINGLE(IF(ROW(A9)&gt;COUNTIF('0申請書作成シート'!$BA$72:$BA$121,"○"),"",INDEX('0申請書作成シート'!C$72:C$121,SMALL(INDEX(('0申請書作成シート'!$BA$72:$BA$121&lt;&gt;"○")*1000+ROW('0申請書作成シート'!$BA$72:$BA$121)-71,),ROW(A9)))))</f>
        <v/>
      </c>
      <c r="C14" s="125" t="str" cm="1">
        <f t="array" ref="C14">_xlfn.SINGLE(IF(ROW(B9)&gt;COUNTIF('0申請書作成シート'!$BA$72:$BA$121,"○"),"",INDEX('0申請書作成シート'!Q$72:Q$121,SMALL(INDEX(('0申請書作成シート'!$BA$72:$BA$121&lt;&gt;"○")*1000+ROW('0申請書作成シート'!$BA$72:$BA$121)-71,),ROW(B9)))))</f>
        <v/>
      </c>
      <c r="D14" s="100" t="str" cm="1">
        <f t="array" ref="D14">_xlfn.SINGLE(IF(ROW(C9)&gt;COUNTIF('0申請書作成シート'!$BA$72:$BA$121,"○"),"",INDEX('0申請書作成シート'!W$72:W$121,SMALL(INDEX(('0申請書作成シート'!$BA$72:$BA$121&lt;&gt;"○")*1000+ROW('0申請書作成シート'!$BA$72:$BA$121)-71,),ROW(C9)))))</f>
        <v/>
      </c>
      <c r="E14" s="125" t="str" cm="1">
        <f t="array" ref="E14">_xlfn.SINGLE(IF(ROW(D9)&gt;COUNTIF('0申請書作成シート'!$BA$72:$BA$121,"○"),"",INDEX('0申請書作成シート'!Z$72:Z$121,SMALL(INDEX(('0申請書作成シート'!$BA$72:$BA$121&lt;&gt;"○")*1000+ROW('0申請書作成シート'!$BA$72:$BA$121)-71,),ROW(D9)))))</f>
        <v/>
      </c>
      <c r="F14" s="99" t="str" cm="1">
        <f t="array" ref="F14">_xlfn.SINGLE(IF(ROW(E9)&gt;COUNTIF('0申請書作成シート'!$BA$72:$BA$121,"○"),"",INDEX('0申請書作成シート'!AH$72:AH$121,SMALL(INDEX(('0申請書作成シート'!$BA$72:$BA$121&lt;&gt;"○")*1000+ROW('0申請書作成シート'!$BA$72:$BA$121)-71,),ROW(E9)))))</f>
        <v/>
      </c>
      <c r="G14" s="93" t="str">
        <f>IF(E14="","",VLOOKUP(E14,リスト!A:D,3,FALSE))</f>
        <v/>
      </c>
      <c r="H14" s="94" t="str">
        <f>IF(E14="","",VLOOKUP(E14,リスト!A:D,2,FALSE))</f>
        <v/>
      </c>
      <c r="I14" s="129">
        <f t="shared" si="1"/>
        <v>0</v>
      </c>
    </row>
    <row r="15" spans="1:9" ht="17.25" customHeight="1">
      <c r="A15" s="92">
        <v>10</v>
      </c>
      <c r="B15" s="125" t="str" cm="1">
        <f t="array" ref="B15">_xlfn.SINGLE(IF(ROW(A10)&gt;COUNTIF('0申請書作成シート'!$BA$72:$BA$121,"○"),"",INDEX('0申請書作成シート'!C$72:C$121,SMALL(INDEX(('0申請書作成シート'!$BA$72:$BA$121&lt;&gt;"○")*1000+ROW('0申請書作成シート'!$BA$72:$BA$121)-71,),ROW(A10)))))</f>
        <v/>
      </c>
      <c r="C15" s="125" t="str" cm="1">
        <f t="array" ref="C15">_xlfn.SINGLE(IF(ROW(B10)&gt;COUNTIF('0申請書作成シート'!$BA$72:$BA$121,"○"),"",INDEX('0申請書作成シート'!Q$72:Q$121,SMALL(INDEX(('0申請書作成シート'!$BA$72:$BA$121&lt;&gt;"○")*1000+ROW('0申請書作成シート'!$BA$72:$BA$121)-71,),ROW(B10)))))</f>
        <v/>
      </c>
      <c r="D15" s="100" t="str" cm="1">
        <f t="array" ref="D15">_xlfn.SINGLE(IF(ROW(C10)&gt;COUNTIF('0申請書作成シート'!$BA$72:$BA$121,"○"),"",INDEX('0申請書作成シート'!W$72:W$121,SMALL(INDEX(('0申請書作成シート'!$BA$72:$BA$121&lt;&gt;"○")*1000+ROW('0申請書作成シート'!$BA$72:$BA$121)-71,),ROW(C10)))))</f>
        <v/>
      </c>
      <c r="E15" s="125" t="str" cm="1">
        <f t="array" ref="E15">_xlfn.SINGLE(IF(ROW(D10)&gt;COUNTIF('0申請書作成シート'!$BA$72:$BA$121,"○"),"",INDEX('0申請書作成シート'!Z$72:Z$121,SMALL(INDEX(('0申請書作成シート'!$BA$72:$BA$121&lt;&gt;"○")*1000+ROW('0申請書作成シート'!$BA$72:$BA$121)-71,),ROW(D10)))))</f>
        <v/>
      </c>
      <c r="F15" s="99" t="str" cm="1">
        <f t="array" ref="F15">_xlfn.SINGLE(IF(ROW(E10)&gt;COUNTIF('0申請書作成シート'!$BA$72:$BA$121,"○"),"",INDEX('0申請書作成シート'!AH$72:AH$121,SMALL(INDEX(('0申請書作成シート'!$BA$72:$BA$121&lt;&gt;"○")*1000+ROW('0申請書作成シート'!$BA$72:$BA$121)-71,),ROW(E10)))))</f>
        <v/>
      </c>
      <c r="G15" s="93" t="str">
        <f>IF(E15="","",VLOOKUP(E15,リスト!A:D,3,FALSE))</f>
        <v/>
      </c>
      <c r="H15" s="94" t="str">
        <f>IF(E15="","",VLOOKUP(E15,リスト!A:D,2,FALSE))</f>
        <v/>
      </c>
      <c r="I15" s="129">
        <f t="shared" si="1"/>
        <v>0</v>
      </c>
    </row>
    <row r="16" spans="1:9" ht="17.25" customHeight="1">
      <c r="A16" s="92">
        <v>11</v>
      </c>
      <c r="B16" s="125" t="str" cm="1">
        <f t="array" ref="B16">_xlfn.SINGLE(IF(ROW(A11)&gt;COUNTIF('0申請書作成シート'!$BA$72:$BA$121,"○"),"",INDEX('0申請書作成シート'!C$72:C$121,SMALL(INDEX(('0申請書作成シート'!$BA$72:$BA$121&lt;&gt;"○")*1000+ROW('0申請書作成シート'!$BA$72:$BA$121)-71,),ROW(A11)))))</f>
        <v/>
      </c>
      <c r="C16" s="125" t="str" cm="1">
        <f t="array" ref="C16">_xlfn.SINGLE(IF(ROW(B11)&gt;COUNTIF('0申請書作成シート'!$BA$72:$BA$121,"○"),"",INDEX('0申請書作成シート'!Q$72:Q$121,SMALL(INDEX(('0申請書作成シート'!$BA$72:$BA$121&lt;&gt;"○")*1000+ROW('0申請書作成シート'!$BA$72:$BA$121)-71,),ROW(B11)))))</f>
        <v/>
      </c>
      <c r="D16" s="100" t="str" cm="1">
        <f t="array" ref="D16">_xlfn.SINGLE(IF(ROW(C11)&gt;COUNTIF('0申請書作成シート'!$BA$72:$BA$121,"○"),"",INDEX('0申請書作成シート'!W$72:W$121,SMALL(INDEX(('0申請書作成シート'!$BA$72:$BA$121&lt;&gt;"○")*1000+ROW('0申請書作成シート'!$BA$72:$BA$121)-71,),ROW(C11)))))</f>
        <v/>
      </c>
      <c r="E16" s="125" t="str" cm="1">
        <f t="array" ref="E16">_xlfn.SINGLE(IF(ROW(D11)&gt;COUNTIF('0申請書作成シート'!$BA$72:$BA$121,"○"),"",INDEX('0申請書作成シート'!Z$72:Z$121,SMALL(INDEX(('0申請書作成シート'!$BA$72:$BA$121&lt;&gt;"○")*1000+ROW('0申請書作成シート'!$BA$72:$BA$121)-71,),ROW(D11)))))</f>
        <v/>
      </c>
      <c r="F16" s="99" t="str" cm="1">
        <f t="array" ref="F16">_xlfn.SINGLE(IF(ROW(E11)&gt;COUNTIF('0申請書作成シート'!$BA$72:$BA$121,"○"),"",INDEX('0申請書作成シート'!AH$72:AH$121,SMALL(INDEX(('0申請書作成シート'!$BA$72:$BA$121&lt;&gt;"○")*1000+ROW('0申請書作成シート'!$BA$72:$BA$121)-71,),ROW(E11)))))</f>
        <v/>
      </c>
      <c r="G16" s="93" t="str">
        <f>IF(E16="","",VLOOKUP(E16,リスト!A:D,3,FALSE))</f>
        <v/>
      </c>
      <c r="H16" s="94" t="str">
        <f>IF(E16="","",VLOOKUP(E16,リスト!A:D,2,FALSE))</f>
        <v/>
      </c>
      <c r="I16" s="129">
        <f t="shared" si="1"/>
        <v>0</v>
      </c>
    </row>
    <row r="17" spans="1:9" ht="17.25" customHeight="1">
      <c r="A17" s="92">
        <v>12</v>
      </c>
      <c r="B17" s="125" t="str" cm="1">
        <f t="array" ref="B17">_xlfn.SINGLE(IF(ROW(A12)&gt;COUNTIF('0申請書作成シート'!$BA$72:$BA$121,"○"),"",INDEX('0申請書作成シート'!C$72:C$121,SMALL(INDEX(('0申請書作成シート'!$BA$72:$BA$121&lt;&gt;"○")*1000+ROW('0申請書作成シート'!$BA$72:$BA$121)-71,),ROW(A12)))))</f>
        <v/>
      </c>
      <c r="C17" s="125" t="str" cm="1">
        <f t="array" ref="C17">_xlfn.SINGLE(IF(ROW(B12)&gt;COUNTIF('0申請書作成シート'!$BA$72:$BA$121,"○"),"",INDEX('0申請書作成シート'!Q$72:Q$121,SMALL(INDEX(('0申請書作成シート'!$BA$72:$BA$121&lt;&gt;"○")*1000+ROW('0申請書作成シート'!$BA$72:$BA$121)-71,),ROW(B12)))))</f>
        <v/>
      </c>
      <c r="D17" s="100" t="str" cm="1">
        <f t="array" ref="D17">_xlfn.SINGLE(IF(ROW(C12)&gt;COUNTIF('0申請書作成シート'!$BA$72:$BA$121,"○"),"",INDEX('0申請書作成シート'!W$72:W$121,SMALL(INDEX(('0申請書作成シート'!$BA$72:$BA$121&lt;&gt;"○")*1000+ROW('0申請書作成シート'!$BA$72:$BA$121)-71,),ROW(C12)))))</f>
        <v/>
      </c>
      <c r="E17" s="125" t="str" cm="1">
        <f t="array" ref="E17">_xlfn.SINGLE(IF(ROW(D12)&gt;COUNTIF('0申請書作成シート'!$BA$72:$BA$121,"○"),"",INDEX('0申請書作成シート'!Z$72:Z$121,SMALL(INDEX(('0申請書作成シート'!$BA$72:$BA$121&lt;&gt;"○")*1000+ROW('0申請書作成シート'!$BA$72:$BA$121)-71,),ROW(D12)))))</f>
        <v/>
      </c>
      <c r="F17" s="99" t="str" cm="1">
        <f t="array" ref="F17">_xlfn.SINGLE(IF(ROW(E12)&gt;COUNTIF('0申請書作成シート'!$BA$72:$BA$121,"○"),"",INDEX('0申請書作成シート'!AH$72:AH$121,SMALL(INDEX(('0申請書作成シート'!$BA$72:$BA$121&lt;&gt;"○")*1000+ROW('0申請書作成シート'!$BA$72:$BA$121)-71,),ROW(E12)))))</f>
        <v/>
      </c>
      <c r="G17" s="93" t="str">
        <f>IF(E17="","",VLOOKUP(E17,リスト!A:D,3,FALSE))</f>
        <v/>
      </c>
      <c r="H17" s="94" t="str">
        <f>IF(E17="","",VLOOKUP(E17,リスト!A:D,2,FALSE))</f>
        <v/>
      </c>
      <c r="I17" s="129">
        <f t="shared" si="1"/>
        <v>0</v>
      </c>
    </row>
    <row r="18" spans="1:9" ht="17.25" customHeight="1">
      <c r="A18" s="92">
        <v>13</v>
      </c>
      <c r="B18" s="125" t="str" cm="1">
        <f t="array" ref="B18">_xlfn.SINGLE(IF(ROW(A13)&gt;COUNTIF('0申請書作成シート'!$BA$72:$BA$121,"○"),"",INDEX('0申請書作成シート'!C$72:C$121,SMALL(INDEX(('0申請書作成シート'!$BA$72:$BA$121&lt;&gt;"○")*1000+ROW('0申請書作成シート'!$BA$72:$BA$121)-71,),ROW(A13)))))</f>
        <v/>
      </c>
      <c r="C18" s="125" t="str" cm="1">
        <f t="array" ref="C18">_xlfn.SINGLE(IF(ROW(B13)&gt;COUNTIF('0申請書作成シート'!$BA$72:$BA$121,"○"),"",INDEX('0申請書作成シート'!Q$72:Q$121,SMALL(INDEX(('0申請書作成シート'!$BA$72:$BA$121&lt;&gt;"○")*1000+ROW('0申請書作成シート'!$BA$72:$BA$121)-71,),ROW(B13)))))</f>
        <v/>
      </c>
      <c r="D18" s="100" t="str" cm="1">
        <f t="array" ref="D18">_xlfn.SINGLE(IF(ROW(C13)&gt;COUNTIF('0申請書作成シート'!$BA$72:$BA$121,"○"),"",INDEX('0申請書作成シート'!W$72:W$121,SMALL(INDEX(('0申請書作成シート'!$BA$72:$BA$121&lt;&gt;"○")*1000+ROW('0申請書作成シート'!$BA$72:$BA$121)-71,),ROW(C13)))))</f>
        <v/>
      </c>
      <c r="E18" s="125" t="str" cm="1">
        <f t="array" ref="E18">_xlfn.SINGLE(IF(ROW(D13)&gt;COUNTIF('0申請書作成シート'!$BA$72:$BA$121,"○"),"",INDEX('0申請書作成シート'!Z$72:Z$121,SMALL(INDEX(('0申請書作成シート'!$BA$72:$BA$121&lt;&gt;"○")*1000+ROW('0申請書作成シート'!$BA$72:$BA$121)-71,),ROW(D13)))))</f>
        <v/>
      </c>
      <c r="F18" s="99" t="str" cm="1">
        <f t="array" ref="F18">_xlfn.SINGLE(IF(ROW(E13)&gt;COUNTIF('0申請書作成シート'!$BA$72:$BA$121,"○"),"",INDEX('0申請書作成シート'!AH$72:AH$121,SMALL(INDEX(('0申請書作成シート'!$BA$72:$BA$121&lt;&gt;"○")*1000+ROW('0申請書作成シート'!$BA$72:$BA$121)-71,),ROW(E13)))))</f>
        <v/>
      </c>
      <c r="G18" s="93" t="str">
        <f>IF(E18="","",VLOOKUP(E18,リスト!A:D,3,FALSE))</f>
        <v/>
      </c>
      <c r="H18" s="94" t="str">
        <f>IF(E18="","",VLOOKUP(E18,リスト!A:D,2,FALSE))</f>
        <v/>
      </c>
      <c r="I18" s="129">
        <f t="shared" si="1"/>
        <v>0</v>
      </c>
    </row>
    <row r="19" spans="1:9" ht="17.25" customHeight="1">
      <c r="A19" s="92">
        <v>14</v>
      </c>
      <c r="B19" s="125" t="str" cm="1">
        <f t="array" ref="B19">_xlfn.SINGLE(IF(ROW(A14)&gt;COUNTIF('0申請書作成シート'!$BA$72:$BA$121,"○"),"",INDEX('0申請書作成シート'!C$72:C$121,SMALL(INDEX(('0申請書作成シート'!$BA$72:$BA$121&lt;&gt;"○")*1000+ROW('0申請書作成シート'!$BA$72:$BA$121)-71,),ROW(A14)))))</f>
        <v/>
      </c>
      <c r="C19" s="125" t="str" cm="1">
        <f t="array" ref="C19">_xlfn.SINGLE(IF(ROW(B14)&gt;COUNTIF('0申請書作成シート'!$BA$72:$BA$121,"○"),"",INDEX('0申請書作成シート'!Q$72:Q$121,SMALL(INDEX(('0申請書作成シート'!$BA$72:$BA$121&lt;&gt;"○")*1000+ROW('0申請書作成シート'!$BA$72:$BA$121)-71,),ROW(B14)))))</f>
        <v/>
      </c>
      <c r="D19" s="100" t="str" cm="1">
        <f t="array" ref="D19">_xlfn.SINGLE(IF(ROW(C14)&gt;COUNTIF('0申請書作成シート'!$BA$72:$BA$121,"○"),"",INDEX('0申請書作成シート'!W$72:W$121,SMALL(INDEX(('0申請書作成シート'!$BA$72:$BA$121&lt;&gt;"○")*1000+ROW('0申請書作成シート'!$BA$72:$BA$121)-71,),ROW(C14)))))</f>
        <v/>
      </c>
      <c r="E19" s="125" t="str" cm="1">
        <f t="array" ref="E19">_xlfn.SINGLE(IF(ROW(D14)&gt;COUNTIF('0申請書作成シート'!$BA$72:$BA$121,"○"),"",INDEX('0申請書作成シート'!Z$72:Z$121,SMALL(INDEX(('0申請書作成シート'!$BA$72:$BA$121&lt;&gt;"○")*1000+ROW('0申請書作成シート'!$BA$72:$BA$121)-71,),ROW(D14)))))</f>
        <v/>
      </c>
      <c r="F19" s="99" t="str" cm="1">
        <f t="array" ref="F19">_xlfn.SINGLE(IF(ROW(E14)&gt;COUNTIF('0申請書作成シート'!$BA$72:$BA$121,"○"),"",INDEX('0申請書作成シート'!AH$72:AH$121,SMALL(INDEX(('0申請書作成シート'!$BA$72:$BA$121&lt;&gt;"○")*1000+ROW('0申請書作成シート'!$BA$72:$BA$121)-71,),ROW(E14)))))</f>
        <v/>
      </c>
      <c r="G19" s="93" t="str">
        <f>IF(E19="","",VLOOKUP(E19,リスト!A:D,3,FALSE))</f>
        <v/>
      </c>
      <c r="H19" s="94" t="str">
        <f>IF(E19="","",VLOOKUP(E19,リスト!A:D,2,FALSE))</f>
        <v/>
      </c>
      <c r="I19" s="129">
        <f t="shared" si="1"/>
        <v>0</v>
      </c>
    </row>
    <row r="20" spans="1:9" ht="17.25" customHeight="1">
      <c r="A20" s="92">
        <v>15</v>
      </c>
      <c r="B20" s="125" t="str" cm="1">
        <f t="array" ref="B20">_xlfn.SINGLE(IF(ROW(A15)&gt;COUNTIF('0申請書作成シート'!$BA$72:$BA$121,"○"),"",INDEX('0申請書作成シート'!C$72:C$121,SMALL(INDEX(('0申請書作成シート'!$BA$72:$BA$121&lt;&gt;"○")*1000+ROW('0申請書作成シート'!$BA$72:$BA$121)-71,),ROW(A15)))))</f>
        <v/>
      </c>
      <c r="C20" s="125" t="str" cm="1">
        <f t="array" ref="C20">_xlfn.SINGLE(IF(ROW(B15)&gt;COUNTIF('0申請書作成シート'!$BA$72:$BA$121,"○"),"",INDEX('0申請書作成シート'!Q$72:Q$121,SMALL(INDEX(('0申請書作成シート'!$BA$72:$BA$121&lt;&gt;"○")*1000+ROW('0申請書作成シート'!$BA$72:$BA$121)-71,),ROW(B15)))))</f>
        <v/>
      </c>
      <c r="D20" s="100" t="str" cm="1">
        <f t="array" ref="D20">_xlfn.SINGLE(IF(ROW(C15)&gt;COUNTIF('0申請書作成シート'!$BA$72:$BA$121,"○"),"",INDEX('0申請書作成シート'!W$72:W$121,SMALL(INDEX(('0申請書作成シート'!$BA$72:$BA$121&lt;&gt;"○")*1000+ROW('0申請書作成シート'!$BA$72:$BA$121)-71,),ROW(C15)))))</f>
        <v/>
      </c>
      <c r="E20" s="125" t="str" cm="1">
        <f t="array" ref="E20">_xlfn.SINGLE(IF(ROW(D15)&gt;COUNTIF('0申請書作成シート'!$BA$72:$BA$121,"○"),"",INDEX('0申請書作成シート'!Z$72:Z$121,SMALL(INDEX(('0申請書作成シート'!$BA$72:$BA$121&lt;&gt;"○")*1000+ROW('0申請書作成シート'!$BA$72:$BA$121)-71,),ROW(D15)))))</f>
        <v/>
      </c>
      <c r="F20" s="99" t="str" cm="1">
        <f t="array" ref="F20">_xlfn.SINGLE(IF(ROW(E15)&gt;COUNTIF('0申請書作成シート'!$BA$72:$BA$121,"○"),"",INDEX('0申請書作成シート'!AH$72:AH$121,SMALL(INDEX(('0申請書作成シート'!$BA$72:$BA$121&lt;&gt;"○")*1000+ROW('0申請書作成シート'!$BA$72:$BA$121)-71,),ROW(E15)))))</f>
        <v/>
      </c>
      <c r="G20" s="93" t="str">
        <f>IF(E20="","",VLOOKUP(E20,リスト!A:D,3,FALSE))</f>
        <v/>
      </c>
      <c r="H20" s="94" t="str">
        <f>IF(E20="","",VLOOKUP(E20,リスト!A:D,2,FALSE))</f>
        <v/>
      </c>
      <c r="I20" s="129">
        <f t="shared" si="1"/>
        <v>0</v>
      </c>
    </row>
    <row r="21" spans="1:9" ht="17.25" customHeight="1">
      <c r="A21" s="92">
        <v>16</v>
      </c>
      <c r="B21" s="125" t="str" cm="1">
        <f t="array" ref="B21">_xlfn.SINGLE(IF(ROW(A16)&gt;COUNTIF('0申請書作成シート'!$BA$72:$BA$121,"○"),"",INDEX('0申請書作成シート'!C$72:C$121,SMALL(INDEX(('0申請書作成シート'!$BA$72:$BA$121&lt;&gt;"○")*1000+ROW('0申請書作成シート'!$BA$72:$BA$121)-71,),ROW(A16)))))</f>
        <v/>
      </c>
      <c r="C21" s="125" t="str" cm="1">
        <f t="array" ref="C21">_xlfn.SINGLE(IF(ROW(B16)&gt;COUNTIF('0申請書作成シート'!$BA$72:$BA$121,"○"),"",INDEX('0申請書作成シート'!Q$72:Q$121,SMALL(INDEX(('0申請書作成シート'!$BA$72:$BA$121&lt;&gt;"○")*1000+ROW('0申請書作成シート'!$BA$72:$BA$121)-71,),ROW(B16)))))</f>
        <v/>
      </c>
      <c r="D21" s="100" t="str" cm="1">
        <f t="array" ref="D21">_xlfn.SINGLE(IF(ROW(C16)&gt;COUNTIF('0申請書作成シート'!$BA$72:$BA$121,"○"),"",INDEX('0申請書作成シート'!W$72:W$121,SMALL(INDEX(('0申請書作成シート'!$BA$72:$BA$121&lt;&gt;"○")*1000+ROW('0申請書作成シート'!$BA$72:$BA$121)-71,),ROW(C16)))))</f>
        <v/>
      </c>
      <c r="E21" s="125" t="str" cm="1">
        <f t="array" ref="E21">_xlfn.SINGLE(IF(ROW(D16)&gt;COUNTIF('0申請書作成シート'!$BA$72:$BA$121,"○"),"",INDEX('0申請書作成シート'!Z$72:Z$121,SMALL(INDEX(('0申請書作成シート'!$BA$72:$BA$121&lt;&gt;"○")*1000+ROW('0申請書作成シート'!$BA$72:$BA$121)-71,),ROW(D16)))))</f>
        <v/>
      </c>
      <c r="F21" s="99" t="str" cm="1">
        <f t="array" ref="F21">_xlfn.SINGLE(IF(ROW(E16)&gt;COUNTIF('0申請書作成シート'!$BA$72:$BA$121,"○"),"",INDEX('0申請書作成シート'!AH$72:AH$121,SMALL(INDEX(('0申請書作成シート'!$BA$72:$BA$121&lt;&gt;"○")*1000+ROW('0申請書作成シート'!$BA$72:$BA$121)-71,),ROW(E16)))))</f>
        <v/>
      </c>
      <c r="G21" s="93" t="str">
        <f>IF(E21="","",VLOOKUP(E21,リスト!A:D,3,FALSE))</f>
        <v/>
      </c>
      <c r="H21" s="94" t="str">
        <f>IF(E21="","",VLOOKUP(E21,リスト!A:D,2,FALSE))</f>
        <v/>
      </c>
      <c r="I21" s="129">
        <f t="shared" si="1"/>
        <v>0</v>
      </c>
    </row>
    <row r="22" spans="1:9" ht="17.25" customHeight="1">
      <c r="A22" s="92">
        <v>17</v>
      </c>
      <c r="B22" s="125" t="str" cm="1">
        <f t="array" ref="B22">_xlfn.SINGLE(IF(ROW(A17)&gt;COUNTIF('0申請書作成シート'!$BA$72:$BA$121,"○"),"",INDEX('0申請書作成シート'!C$72:C$121,SMALL(INDEX(('0申請書作成シート'!$BA$72:$BA$121&lt;&gt;"○")*1000+ROW('0申請書作成シート'!$BA$72:$BA$121)-71,),ROW(A17)))))</f>
        <v/>
      </c>
      <c r="C22" s="125" t="str" cm="1">
        <f t="array" ref="C22">_xlfn.SINGLE(IF(ROW(B17)&gt;COUNTIF('0申請書作成シート'!$BA$72:$BA$121,"○"),"",INDEX('0申請書作成シート'!Q$72:Q$121,SMALL(INDEX(('0申請書作成シート'!$BA$72:$BA$121&lt;&gt;"○")*1000+ROW('0申請書作成シート'!$BA$72:$BA$121)-71,),ROW(B17)))))</f>
        <v/>
      </c>
      <c r="D22" s="100" t="str" cm="1">
        <f t="array" ref="D22">_xlfn.SINGLE(IF(ROW(C17)&gt;COUNTIF('0申請書作成シート'!$BA$72:$BA$121,"○"),"",INDEX('0申請書作成シート'!W$72:W$121,SMALL(INDEX(('0申請書作成シート'!$BA$72:$BA$121&lt;&gt;"○")*1000+ROW('0申請書作成シート'!$BA$72:$BA$121)-71,),ROW(C17)))))</f>
        <v/>
      </c>
      <c r="E22" s="125" t="str" cm="1">
        <f t="array" ref="E22">_xlfn.SINGLE(IF(ROW(D17)&gt;COUNTIF('0申請書作成シート'!$BA$72:$BA$121,"○"),"",INDEX('0申請書作成シート'!Z$72:Z$121,SMALL(INDEX(('0申請書作成シート'!$BA$72:$BA$121&lt;&gt;"○")*1000+ROW('0申請書作成シート'!$BA$72:$BA$121)-71,),ROW(D17)))))</f>
        <v/>
      </c>
      <c r="F22" s="99" t="str" cm="1">
        <f t="array" ref="F22">_xlfn.SINGLE(IF(ROW(E17)&gt;COUNTIF('0申請書作成シート'!$BA$72:$BA$121,"○"),"",INDEX('0申請書作成シート'!AH$72:AH$121,SMALL(INDEX(('0申請書作成シート'!$BA$72:$BA$121&lt;&gt;"○")*1000+ROW('0申請書作成シート'!$BA$72:$BA$121)-71,),ROW(E17)))))</f>
        <v/>
      </c>
      <c r="G22" s="93" t="str">
        <f>IF(E22="","",VLOOKUP(E22,リスト!A:D,3,FALSE))</f>
        <v/>
      </c>
      <c r="H22" s="94" t="str">
        <f>IF(E22="","",VLOOKUP(E22,リスト!A:D,2,FALSE))</f>
        <v/>
      </c>
      <c r="I22" s="129">
        <f t="shared" si="1"/>
        <v>0</v>
      </c>
    </row>
    <row r="23" spans="1:9" ht="17.25" customHeight="1">
      <c r="A23" s="92">
        <v>18</v>
      </c>
      <c r="B23" s="125" t="str" cm="1">
        <f t="array" ref="B23">_xlfn.SINGLE(IF(ROW(A18)&gt;COUNTIF('0申請書作成シート'!$BA$72:$BA$121,"○"),"",INDEX('0申請書作成シート'!C$72:C$121,SMALL(INDEX(('0申請書作成シート'!$BA$72:$BA$121&lt;&gt;"○")*1000+ROW('0申請書作成シート'!$BA$72:$BA$121)-71,),ROW(A18)))))</f>
        <v/>
      </c>
      <c r="C23" s="125" t="str" cm="1">
        <f t="array" ref="C23">_xlfn.SINGLE(IF(ROW(B18)&gt;COUNTIF('0申請書作成シート'!$BA$72:$BA$121,"○"),"",INDEX('0申請書作成シート'!Q$72:Q$121,SMALL(INDEX(('0申請書作成シート'!$BA$72:$BA$121&lt;&gt;"○")*1000+ROW('0申請書作成シート'!$BA$72:$BA$121)-71,),ROW(B18)))))</f>
        <v/>
      </c>
      <c r="D23" s="100" t="str" cm="1">
        <f t="array" ref="D23">_xlfn.SINGLE(IF(ROW(C18)&gt;COUNTIF('0申請書作成シート'!$BA$72:$BA$121,"○"),"",INDEX('0申請書作成シート'!W$72:W$121,SMALL(INDEX(('0申請書作成シート'!$BA$72:$BA$121&lt;&gt;"○")*1000+ROW('0申請書作成シート'!$BA$72:$BA$121)-71,),ROW(C18)))))</f>
        <v/>
      </c>
      <c r="E23" s="125" t="str" cm="1">
        <f t="array" ref="E23">_xlfn.SINGLE(IF(ROW(D18)&gt;COUNTIF('0申請書作成シート'!$BA$72:$BA$121,"○"),"",INDEX('0申請書作成シート'!Z$72:Z$121,SMALL(INDEX(('0申請書作成シート'!$BA$72:$BA$121&lt;&gt;"○")*1000+ROW('0申請書作成シート'!$BA$72:$BA$121)-71,),ROW(D18)))))</f>
        <v/>
      </c>
      <c r="F23" s="99" t="str" cm="1">
        <f t="array" ref="F23">_xlfn.SINGLE(IF(ROW(E18)&gt;COUNTIF('0申請書作成シート'!$BA$72:$BA$121,"○"),"",INDEX('0申請書作成シート'!AH$72:AH$121,SMALL(INDEX(('0申請書作成シート'!$BA$72:$BA$121&lt;&gt;"○")*1000+ROW('0申請書作成シート'!$BA$72:$BA$121)-71,),ROW(E18)))))</f>
        <v/>
      </c>
      <c r="G23" s="93" t="str">
        <f>IF(E23="","",VLOOKUP(E23,リスト!A:D,3,FALSE))</f>
        <v/>
      </c>
      <c r="H23" s="94" t="str">
        <f>IF(E23="","",VLOOKUP(E23,リスト!A:D,2,FALSE))</f>
        <v/>
      </c>
      <c r="I23" s="129">
        <f t="shared" si="1"/>
        <v>0</v>
      </c>
    </row>
    <row r="24" spans="1:9" ht="17.25" customHeight="1">
      <c r="A24" s="92">
        <v>19</v>
      </c>
      <c r="B24" s="125" t="str" cm="1">
        <f t="array" ref="B24">_xlfn.SINGLE(IF(ROW(A19)&gt;COUNTIF('0申請書作成シート'!$BA$72:$BA$121,"○"),"",INDEX('0申請書作成シート'!C$72:C$121,SMALL(INDEX(('0申請書作成シート'!$BA$72:$BA$121&lt;&gt;"○")*1000+ROW('0申請書作成シート'!$BA$72:$BA$121)-71,),ROW(A19)))))</f>
        <v/>
      </c>
      <c r="C24" s="125" t="str" cm="1">
        <f t="array" ref="C24">_xlfn.SINGLE(IF(ROW(B19)&gt;COUNTIF('0申請書作成シート'!$BA$72:$BA$121,"○"),"",INDEX('0申請書作成シート'!Q$72:Q$121,SMALL(INDEX(('0申請書作成シート'!$BA$72:$BA$121&lt;&gt;"○")*1000+ROW('0申請書作成シート'!$BA$72:$BA$121)-71,),ROW(B19)))))</f>
        <v/>
      </c>
      <c r="D24" s="100" t="str" cm="1">
        <f t="array" ref="D24">_xlfn.SINGLE(IF(ROW(C19)&gt;COUNTIF('0申請書作成シート'!$BA$72:$BA$121,"○"),"",INDEX('0申請書作成シート'!W$72:W$121,SMALL(INDEX(('0申請書作成シート'!$BA$72:$BA$121&lt;&gt;"○")*1000+ROW('0申請書作成シート'!$BA$72:$BA$121)-71,),ROW(C19)))))</f>
        <v/>
      </c>
      <c r="E24" s="125" t="str" cm="1">
        <f t="array" ref="E24">_xlfn.SINGLE(IF(ROW(D19)&gt;COUNTIF('0申請書作成シート'!$BA$72:$BA$121,"○"),"",INDEX('0申請書作成シート'!Z$72:Z$121,SMALL(INDEX(('0申請書作成シート'!$BA$72:$BA$121&lt;&gt;"○")*1000+ROW('0申請書作成シート'!$BA$72:$BA$121)-71,),ROW(D19)))))</f>
        <v/>
      </c>
      <c r="F24" s="99" t="str" cm="1">
        <f t="array" ref="F24">_xlfn.SINGLE(IF(ROW(E19)&gt;COUNTIF('0申請書作成シート'!$BA$72:$BA$121,"○"),"",INDEX('0申請書作成シート'!AH$72:AH$121,SMALL(INDEX(('0申請書作成シート'!$BA$72:$BA$121&lt;&gt;"○")*1000+ROW('0申請書作成シート'!$BA$72:$BA$121)-71,),ROW(E19)))))</f>
        <v/>
      </c>
      <c r="G24" s="93" t="str">
        <f>IF(E24="","",VLOOKUP(E24,リスト!A:D,3,FALSE))</f>
        <v/>
      </c>
      <c r="H24" s="94" t="str">
        <f>IF(E24="","",VLOOKUP(E24,リスト!A:D,2,FALSE))</f>
        <v/>
      </c>
      <c r="I24" s="129">
        <f t="shared" si="1"/>
        <v>0</v>
      </c>
    </row>
    <row r="25" spans="1:9" ht="17.25" customHeight="1">
      <c r="A25" s="92">
        <v>20</v>
      </c>
      <c r="B25" s="125" t="str" cm="1">
        <f t="array" ref="B25">_xlfn.SINGLE(IF(ROW(A20)&gt;COUNTIF('0申請書作成シート'!$BA$72:$BA$121,"○"),"",INDEX('0申請書作成シート'!C$72:C$121,SMALL(INDEX(('0申請書作成シート'!$BA$72:$BA$121&lt;&gt;"○")*1000+ROW('0申請書作成シート'!$BA$72:$BA$121)-71,),ROW(A20)))))</f>
        <v/>
      </c>
      <c r="C25" s="125" t="str" cm="1">
        <f t="array" ref="C25">_xlfn.SINGLE(IF(ROW(B20)&gt;COUNTIF('0申請書作成シート'!$BA$72:$BA$121,"○"),"",INDEX('0申請書作成シート'!Q$72:Q$121,SMALL(INDEX(('0申請書作成シート'!$BA$72:$BA$121&lt;&gt;"○")*1000+ROW('0申請書作成シート'!$BA$72:$BA$121)-71,),ROW(B20)))))</f>
        <v/>
      </c>
      <c r="D25" s="100" t="str" cm="1">
        <f t="array" ref="D25">_xlfn.SINGLE(IF(ROW(C20)&gt;COUNTIF('0申請書作成シート'!$BA$72:$BA$121,"○"),"",INDEX('0申請書作成シート'!W$72:W$121,SMALL(INDEX(('0申請書作成シート'!$BA$72:$BA$121&lt;&gt;"○")*1000+ROW('0申請書作成シート'!$BA$72:$BA$121)-71,),ROW(C20)))))</f>
        <v/>
      </c>
      <c r="E25" s="125" t="str" cm="1">
        <f t="array" ref="E25">_xlfn.SINGLE(IF(ROW(D20)&gt;COUNTIF('0申請書作成シート'!$BA$72:$BA$121,"○"),"",INDEX('0申請書作成シート'!Z$72:Z$121,SMALL(INDEX(('0申請書作成シート'!$BA$72:$BA$121&lt;&gt;"○")*1000+ROW('0申請書作成シート'!$BA$72:$BA$121)-71,),ROW(D20)))))</f>
        <v/>
      </c>
      <c r="F25" s="99" t="str" cm="1">
        <f t="array" ref="F25">_xlfn.SINGLE(IF(ROW(E20)&gt;COUNTIF('0申請書作成シート'!$BA$72:$BA$121,"○"),"",INDEX('0申請書作成シート'!AH$72:AH$121,SMALL(INDEX(('0申請書作成シート'!$BA$72:$BA$121&lt;&gt;"○")*1000+ROW('0申請書作成シート'!$BA$72:$BA$121)-71,),ROW(E20)))))</f>
        <v/>
      </c>
      <c r="G25" s="93" t="str">
        <f>IF(E25="","",VLOOKUP(E25,リスト!A:D,3,FALSE))</f>
        <v/>
      </c>
      <c r="H25" s="94" t="str">
        <f>IF(E25="","",VLOOKUP(E25,リスト!A:D,2,FALSE))</f>
        <v/>
      </c>
      <c r="I25" s="129">
        <f t="shared" si="1"/>
        <v>0</v>
      </c>
    </row>
    <row r="26" spans="1:9" ht="17.25" customHeight="1">
      <c r="A26" s="92">
        <v>21</v>
      </c>
      <c r="B26" s="125" t="str" cm="1">
        <f t="array" ref="B26">_xlfn.SINGLE(IF(ROW(A21)&gt;COUNTIF('0申請書作成シート'!$BA$72:$BA$121,"○"),"",INDEX('0申請書作成シート'!C$72:C$121,SMALL(INDEX(('0申請書作成シート'!$BA$72:$BA$121&lt;&gt;"○")*1000+ROW('0申請書作成シート'!$BA$72:$BA$121)-71,),ROW(A21)))))</f>
        <v/>
      </c>
      <c r="C26" s="125" t="str" cm="1">
        <f t="array" ref="C26">_xlfn.SINGLE(IF(ROW(B21)&gt;COUNTIF('0申請書作成シート'!$BA$72:$BA$121,"○"),"",INDEX('0申請書作成シート'!Q$72:Q$121,SMALL(INDEX(('0申請書作成シート'!$BA$72:$BA$121&lt;&gt;"○")*1000+ROW('0申請書作成シート'!$BA$72:$BA$121)-71,),ROW(B21)))))</f>
        <v/>
      </c>
      <c r="D26" s="100" t="str" cm="1">
        <f t="array" ref="D26">_xlfn.SINGLE(IF(ROW(C21)&gt;COUNTIF('0申請書作成シート'!$BA$72:$BA$121,"○"),"",INDEX('0申請書作成シート'!W$72:W$121,SMALL(INDEX(('0申請書作成シート'!$BA$72:$BA$121&lt;&gt;"○")*1000+ROW('0申請書作成シート'!$BA$72:$BA$121)-71,),ROW(C21)))))</f>
        <v/>
      </c>
      <c r="E26" s="125" t="str" cm="1">
        <f t="array" ref="E26">_xlfn.SINGLE(IF(ROW(D21)&gt;COUNTIF('0申請書作成シート'!$BA$72:$BA$121,"○"),"",INDEX('0申請書作成シート'!Z$72:Z$121,SMALL(INDEX(('0申請書作成シート'!$BA$72:$BA$121&lt;&gt;"○")*1000+ROW('0申請書作成シート'!$BA$72:$BA$121)-71,),ROW(D21)))))</f>
        <v/>
      </c>
      <c r="F26" s="99" t="str" cm="1">
        <f t="array" ref="F26">_xlfn.SINGLE(IF(ROW(E21)&gt;COUNTIF('0申請書作成シート'!$BA$72:$BA$121,"○"),"",INDEX('0申請書作成シート'!AH$72:AH$121,SMALL(INDEX(('0申請書作成シート'!$BA$72:$BA$121&lt;&gt;"○")*1000+ROW('0申請書作成シート'!$BA$72:$BA$121)-71,),ROW(E21)))))</f>
        <v/>
      </c>
      <c r="G26" s="93" t="str">
        <f>IF(E26="","",VLOOKUP(E26,リスト!A:D,3,FALSE))</f>
        <v/>
      </c>
      <c r="H26" s="94" t="str">
        <f>IF(E26="","",VLOOKUP(E26,リスト!A:D,2,FALSE))</f>
        <v/>
      </c>
      <c r="I26" s="129">
        <f t="shared" si="1"/>
        <v>0</v>
      </c>
    </row>
    <row r="27" spans="1:9" ht="17.25" customHeight="1">
      <c r="A27" s="92">
        <v>22</v>
      </c>
      <c r="B27" s="125" t="str" cm="1">
        <f t="array" ref="B27">_xlfn.SINGLE(IF(ROW(A22)&gt;COUNTIF('0申請書作成シート'!$BA$72:$BA$121,"○"),"",INDEX('0申請書作成シート'!C$72:C$121,SMALL(INDEX(('0申請書作成シート'!$BA$72:$BA$121&lt;&gt;"○")*1000+ROW('0申請書作成シート'!$BA$72:$BA$121)-71,),ROW(A22)))))</f>
        <v/>
      </c>
      <c r="C27" s="125" t="str" cm="1">
        <f t="array" ref="C27">_xlfn.SINGLE(IF(ROW(B22)&gt;COUNTIF('0申請書作成シート'!$BA$72:$BA$121,"○"),"",INDEX('0申請書作成シート'!Q$72:Q$121,SMALL(INDEX(('0申請書作成シート'!$BA$72:$BA$121&lt;&gt;"○")*1000+ROW('0申請書作成シート'!$BA$72:$BA$121)-71,),ROW(B22)))))</f>
        <v/>
      </c>
      <c r="D27" s="100" t="str" cm="1">
        <f t="array" ref="D27">_xlfn.SINGLE(IF(ROW(C22)&gt;COUNTIF('0申請書作成シート'!$BA$72:$BA$121,"○"),"",INDEX('0申請書作成シート'!W$72:W$121,SMALL(INDEX(('0申請書作成シート'!$BA$72:$BA$121&lt;&gt;"○")*1000+ROW('0申請書作成シート'!$BA$72:$BA$121)-71,),ROW(C22)))))</f>
        <v/>
      </c>
      <c r="E27" s="125" t="str" cm="1">
        <f t="array" ref="E27">_xlfn.SINGLE(IF(ROW(D22)&gt;COUNTIF('0申請書作成シート'!$BA$72:$BA$121,"○"),"",INDEX('0申請書作成シート'!Z$72:Z$121,SMALL(INDEX(('0申請書作成シート'!$BA$72:$BA$121&lt;&gt;"○")*1000+ROW('0申請書作成シート'!$BA$72:$BA$121)-71,),ROW(D22)))))</f>
        <v/>
      </c>
      <c r="F27" s="99" t="str" cm="1">
        <f t="array" ref="F27">_xlfn.SINGLE(IF(ROW(E22)&gt;COUNTIF('0申請書作成シート'!$BA$72:$BA$121,"○"),"",INDEX('0申請書作成シート'!AH$72:AH$121,SMALL(INDEX(('0申請書作成シート'!$BA$72:$BA$121&lt;&gt;"○")*1000+ROW('0申請書作成シート'!$BA$72:$BA$121)-71,),ROW(E22)))))</f>
        <v/>
      </c>
      <c r="G27" s="93" t="str">
        <f>IF(E27="","",VLOOKUP(E27,リスト!A:D,3,FALSE))</f>
        <v/>
      </c>
      <c r="H27" s="94" t="str">
        <f>IF(E27="","",VLOOKUP(E27,リスト!A:D,2,FALSE))</f>
        <v/>
      </c>
      <c r="I27" s="129">
        <f t="shared" si="1"/>
        <v>0</v>
      </c>
    </row>
    <row r="28" spans="1:9" ht="17.25" customHeight="1">
      <c r="A28" s="92">
        <v>23</v>
      </c>
      <c r="B28" s="125" t="str" cm="1">
        <f t="array" ref="B28">_xlfn.SINGLE(IF(ROW(A23)&gt;COUNTIF('0申請書作成シート'!$BA$72:$BA$121,"○"),"",INDEX('0申請書作成シート'!C$72:C$121,SMALL(INDEX(('0申請書作成シート'!$BA$72:$BA$121&lt;&gt;"○")*1000+ROW('0申請書作成シート'!$BA$72:$BA$121)-71,),ROW(A23)))))</f>
        <v/>
      </c>
      <c r="C28" s="125" t="str" cm="1">
        <f t="array" ref="C28">_xlfn.SINGLE(IF(ROW(B23)&gt;COUNTIF('0申請書作成シート'!$BA$72:$BA$121,"○"),"",INDEX('0申請書作成シート'!Q$72:Q$121,SMALL(INDEX(('0申請書作成シート'!$BA$72:$BA$121&lt;&gt;"○")*1000+ROW('0申請書作成シート'!$BA$72:$BA$121)-71,),ROW(B23)))))</f>
        <v/>
      </c>
      <c r="D28" s="100" t="str" cm="1">
        <f t="array" ref="D28">_xlfn.SINGLE(IF(ROW(C23)&gt;COUNTIF('0申請書作成シート'!$BA$72:$BA$121,"○"),"",INDEX('0申請書作成シート'!W$72:W$121,SMALL(INDEX(('0申請書作成シート'!$BA$72:$BA$121&lt;&gt;"○")*1000+ROW('0申請書作成シート'!$BA$72:$BA$121)-71,),ROW(C23)))))</f>
        <v/>
      </c>
      <c r="E28" s="125" t="str" cm="1">
        <f t="array" ref="E28">_xlfn.SINGLE(IF(ROW(D23)&gt;COUNTIF('0申請書作成シート'!$BA$72:$BA$121,"○"),"",INDEX('0申請書作成シート'!Z$72:Z$121,SMALL(INDEX(('0申請書作成シート'!$BA$72:$BA$121&lt;&gt;"○")*1000+ROW('0申請書作成シート'!$BA$72:$BA$121)-71,),ROW(D23)))))</f>
        <v/>
      </c>
      <c r="F28" s="99" t="str" cm="1">
        <f t="array" ref="F28">_xlfn.SINGLE(IF(ROW(E23)&gt;COUNTIF('0申請書作成シート'!$BA$72:$BA$121,"○"),"",INDEX('0申請書作成シート'!AH$72:AH$121,SMALL(INDEX(('0申請書作成シート'!$BA$72:$BA$121&lt;&gt;"○")*1000+ROW('0申請書作成シート'!$BA$72:$BA$121)-71,),ROW(E23)))))</f>
        <v/>
      </c>
      <c r="G28" s="93" t="str">
        <f>IF(E28="","",VLOOKUP(E28,リスト!A:D,3,FALSE))</f>
        <v/>
      </c>
      <c r="H28" s="94" t="str">
        <f>IF(E28="","",VLOOKUP(E28,リスト!A:D,2,FALSE))</f>
        <v/>
      </c>
      <c r="I28" s="129">
        <f t="shared" si="1"/>
        <v>0</v>
      </c>
    </row>
    <row r="29" spans="1:9" ht="17.25" customHeight="1">
      <c r="A29" s="92">
        <v>24</v>
      </c>
      <c r="B29" s="125" t="str" cm="1">
        <f t="array" ref="B29">_xlfn.SINGLE(IF(ROW(A24)&gt;COUNTIF('0申請書作成シート'!$BA$72:$BA$121,"○"),"",INDEX('0申請書作成シート'!C$72:C$121,SMALL(INDEX(('0申請書作成シート'!$BA$72:$BA$121&lt;&gt;"○")*1000+ROW('0申請書作成シート'!$BA$72:$BA$121)-71,),ROW(A24)))))</f>
        <v/>
      </c>
      <c r="C29" s="125" t="str" cm="1">
        <f t="array" ref="C29">_xlfn.SINGLE(IF(ROW(B24)&gt;COUNTIF('0申請書作成シート'!$BA$72:$BA$121,"○"),"",INDEX('0申請書作成シート'!Q$72:Q$121,SMALL(INDEX(('0申請書作成シート'!$BA$72:$BA$121&lt;&gt;"○")*1000+ROW('0申請書作成シート'!$BA$72:$BA$121)-71,),ROW(B24)))))</f>
        <v/>
      </c>
      <c r="D29" s="100" t="str" cm="1">
        <f t="array" ref="D29">_xlfn.SINGLE(IF(ROW(C24)&gt;COUNTIF('0申請書作成シート'!$BA$72:$BA$121,"○"),"",INDEX('0申請書作成シート'!W$72:W$121,SMALL(INDEX(('0申請書作成シート'!$BA$72:$BA$121&lt;&gt;"○")*1000+ROW('0申請書作成シート'!$BA$72:$BA$121)-71,),ROW(C24)))))</f>
        <v/>
      </c>
      <c r="E29" s="125" t="str" cm="1">
        <f t="array" ref="E29">_xlfn.SINGLE(IF(ROW(D24)&gt;COUNTIF('0申請書作成シート'!$BA$72:$BA$121,"○"),"",INDEX('0申請書作成シート'!Z$72:Z$121,SMALL(INDEX(('0申請書作成シート'!$BA$72:$BA$121&lt;&gt;"○")*1000+ROW('0申請書作成シート'!$BA$72:$BA$121)-71,),ROW(D24)))))</f>
        <v/>
      </c>
      <c r="F29" s="99" t="str" cm="1">
        <f t="array" ref="F29">_xlfn.SINGLE(IF(ROW(E24)&gt;COUNTIF('0申請書作成シート'!$BA$72:$BA$121,"○"),"",INDEX('0申請書作成シート'!AH$72:AH$121,SMALL(INDEX(('0申請書作成シート'!$BA$72:$BA$121&lt;&gt;"○")*1000+ROW('0申請書作成シート'!$BA$72:$BA$121)-71,),ROW(E24)))))</f>
        <v/>
      </c>
      <c r="G29" s="93" t="str">
        <f>IF(E29="","",VLOOKUP(E29,リスト!A:D,3,FALSE))</f>
        <v/>
      </c>
      <c r="H29" s="94" t="str">
        <f>IF(E29="","",VLOOKUP(E29,リスト!A:D,2,FALSE))</f>
        <v/>
      </c>
      <c r="I29" s="129">
        <f t="shared" si="1"/>
        <v>0</v>
      </c>
    </row>
    <row r="30" spans="1:9" ht="17.25" customHeight="1">
      <c r="A30" s="92">
        <v>25</v>
      </c>
      <c r="B30" s="125" t="str" cm="1">
        <f t="array" ref="B30">_xlfn.SINGLE(IF(ROW(A25)&gt;COUNTIF('0申請書作成シート'!$BA$72:$BA$121,"○"),"",INDEX('0申請書作成シート'!C$72:C$121,SMALL(INDEX(('0申請書作成シート'!$BA$72:$BA$121&lt;&gt;"○")*1000+ROW('0申請書作成シート'!$BA$72:$BA$121)-71,),ROW(A25)))))</f>
        <v/>
      </c>
      <c r="C30" s="125" t="str" cm="1">
        <f t="array" ref="C30">_xlfn.SINGLE(IF(ROW(B25)&gt;COUNTIF('0申請書作成シート'!$BA$72:$BA$121,"○"),"",INDEX('0申請書作成シート'!Q$72:Q$121,SMALL(INDEX(('0申請書作成シート'!$BA$72:$BA$121&lt;&gt;"○")*1000+ROW('0申請書作成シート'!$BA$72:$BA$121)-71,),ROW(B25)))))</f>
        <v/>
      </c>
      <c r="D30" s="100" t="str" cm="1">
        <f t="array" ref="D30">_xlfn.SINGLE(IF(ROW(C25)&gt;COUNTIF('0申請書作成シート'!$BA$72:$BA$121,"○"),"",INDEX('0申請書作成シート'!W$72:W$121,SMALL(INDEX(('0申請書作成シート'!$BA$72:$BA$121&lt;&gt;"○")*1000+ROW('0申請書作成シート'!$BA$72:$BA$121)-71,),ROW(C25)))))</f>
        <v/>
      </c>
      <c r="E30" s="125" t="str" cm="1">
        <f t="array" ref="E30">_xlfn.SINGLE(IF(ROW(D25)&gt;COUNTIF('0申請書作成シート'!$BA$72:$BA$121,"○"),"",INDEX('0申請書作成シート'!Z$72:Z$121,SMALL(INDEX(('0申請書作成シート'!$BA$72:$BA$121&lt;&gt;"○")*1000+ROW('0申請書作成シート'!$BA$72:$BA$121)-71,),ROW(D25)))))</f>
        <v/>
      </c>
      <c r="F30" s="99" t="str" cm="1">
        <f t="array" ref="F30">_xlfn.SINGLE(IF(ROW(E25)&gt;COUNTIF('0申請書作成シート'!$BA$72:$BA$121,"○"),"",INDEX('0申請書作成シート'!AH$72:AH$121,SMALL(INDEX(('0申請書作成シート'!$BA$72:$BA$121&lt;&gt;"○")*1000+ROW('0申請書作成シート'!$BA$72:$BA$121)-71,),ROW(E25)))))</f>
        <v/>
      </c>
      <c r="G30" s="93" t="str">
        <f>IF(E30="","",VLOOKUP(E30,リスト!A:D,3,FALSE))</f>
        <v/>
      </c>
      <c r="H30" s="94" t="str">
        <f>IF(E30="","",VLOOKUP(E30,リスト!A:D,2,FALSE))</f>
        <v/>
      </c>
      <c r="I30" s="129">
        <f t="shared" si="1"/>
        <v>0</v>
      </c>
    </row>
    <row r="31" spans="1:9" ht="17.25" hidden="1" customHeight="1">
      <c r="A31" s="155">
        <v>26</v>
      </c>
      <c r="B31" s="130" t="str" cm="1">
        <f t="array" ref="B31">_xlfn.SINGLE(IF(ROW(A26)&gt;COUNTIF('0申請書作成シート'!$BA$72:$BA$121,"○"),"",INDEX('0申請書作成シート'!C$72:C$121,SMALL(INDEX(('0申請書作成シート'!$BA$72:$BA$121&lt;&gt;"○")*1000+ROW('0申請書作成シート'!$BA$72:$BA$121)-71,),ROW(A26)))))</f>
        <v/>
      </c>
      <c r="C31" s="130" t="str" cm="1">
        <f t="array" ref="C31">_xlfn.SINGLE(IF(ROW(B26)&gt;COUNTIF('0申請書作成シート'!$BA$72:$BA$121,"○"),"",INDEX('0申請書作成シート'!Q$72:Q$121,SMALL(INDEX(('0申請書作成シート'!$BA$72:$BA$121&lt;&gt;"○")*1000+ROW('0申請書作成シート'!$BA$72:$BA$121)-71,),ROW(B26)))))</f>
        <v/>
      </c>
      <c r="D31" s="157" t="str" cm="1">
        <f t="array" ref="D31">_xlfn.SINGLE(IF(ROW(C26)&gt;COUNTIF('0申請書作成シート'!$BA$72:$BA$121,"○"),"",INDEX('0申請書作成シート'!W$72:W$121,SMALL(INDEX(('0申請書作成シート'!$BA$72:$BA$121&lt;&gt;"○")*1000+ROW('0申請書作成シート'!$BA$72:$BA$121)-71,),ROW(C26)))))</f>
        <v/>
      </c>
      <c r="E31" s="130" t="str" cm="1">
        <f t="array" ref="E31">_xlfn.SINGLE(IF(ROW(D26)&gt;COUNTIF('0申請書作成シート'!$BA$72:$BA$121,"○"),"",INDEX('0申請書作成シート'!Z$72:Z$121,SMALL(INDEX(('0申請書作成シート'!$BA$72:$BA$121&lt;&gt;"○")*1000+ROW('0申請書作成シート'!$BA$72:$BA$121)-71,),ROW(D26)))))</f>
        <v/>
      </c>
      <c r="F31" s="158" t="str" cm="1">
        <f t="array" ref="F31">_xlfn.SINGLE(IF(ROW(E26)&gt;COUNTIF('0申請書作成シート'!$BA$72:$BA$121,"○"),"",INDEX('0申請書作成シート'!AH$72:AH$121,SMALL(INDEX(('0申請書作成シート'!$BA$72:$BA$121&lt;&gt;"○")*1000+ROW('0申請書作成シート'!$BA$72:$BA$121)-71,),ROW(E26)))))</f>
        <v/>
      </c>
      <c r="G31" s="159" t="str">
        <f>IF(E31="","",VLOOKUP(E31,リスト!A:D,3,FALSE))</f>
        <v/>
      </c>
      <c r="H31" s="156" t="str">
        <f>IF(E31="","",VLOOKUP(E31,リスト!A:D,2,FALSE))</f>
        <v/>
      </c>
      <c r="I31" s="161">
        <f t="shared" si="1"/>
        <v>0</v>
      </c>
    </row>
    <row r="32" spans="1:9" ht="17.25" hidden="1" customHeight="1">
      <c r="A32" s="92">
        <v>27</v>
      </c>
      <c r="B32" s="125" t="str" cm="1">
        <f t="array" ref="B32">_xlfn.SINGLE(IF(ROW(A27)&gt;COUNTIF('0申請書作成シート'!$BA$72:$BA$121,"○"),"",INDEX('0申請書作成シート'!C$72:C$121,SMALL(INDEX(('0申請書作成シート'!$BA$72:$BA$121&lt;&gt;"○")*1000+ROW('0申請書作成シート'!$BA$72:$BA$121)-71,),ROW(A27)))))</f>
        <v/>
      </c>
      <c r="C32" s="125" t="str" cm="1">
        <f t="array" ref="C32">_xlfn.SINGLE(IF(ROW(B27)&gt;COUNTIF('0申請書作成シート'!$BA$72:$BA$121,"○"),"",INDEX('0申請書作成シート'!Q$72:Q$121,SMALL(INDEX(('0申請書作成シート'!$BA$72:$BA$121&lt;&gt;"○")*1000+ROW('0申請書作成シート'!$BA$72:$BA$121)-71,),ROW(B27)))))</f>
        <v/>
      </c>
      <c r="D32" s="100" t="str" cm="1">
        <f t="array" ref="D32">_xlfn.SINGLE(IF(ROW(C27)&gt;COUNTIF('0申請書作成シート'!$BA$72:$BA$121,"○"),"",INDEX('0申請書作成シート'!W$72:W$121,SMALL(INDEX(('0申請書作成シート'!$BA$72:$BA$121&lt;&gt;"○")*1000+ROW('0申請書作成シート'!$BA$72:$BA$121)-71,),ROW(C27)))))</f>
        <v/>
      </c>
      <c r="E32" s="125" t="str" cm="1">
        <f t="array" ref="E32">_xlfn.SINGLE(IF(ROW(D27)&gt;COUNTIF('0申請書作成シート'!$BA$72:$BA$121,"○"),"",INDEX('0申請書作成シート'!Z$72:Z$121,SMALL(INDEX(('0申請書作成シート'!$BA$72:$BA$121&lt;&gt;"○")*1000+ROW('0申請書作成シート'!$BA$72:$BA$121)-71,),ROW(D27)))))</f>
        <v/>
      </c>
      <c r="F32" s="99" t="str" cm="1">
        <f t="array" ref="F32">_xlfn.SINGLE(IF(ROW(E27)&gt;COUNTIF('0申請書作成シート'!$BA$72:$BA$121,"○"),"",INDEX('0申請書作成シート'!AH$72:AH$121,SMALL(INDEX(('0申請書作成シート'!$BA$72:$BA$121&lt;&gt;"○")*1000+ROW('0申請書作成シート'!$BA$72:$BA$121)-71,),ROW(E27)))))</f>
        <v/>
      </c>
      <c r="G32" s="93" t="str">
        <f>IF(E32="","",VLOOKUP(E32,リスト!A:D,3,FALSE))</f>
        <v/>
      </c>
      <c r="H32" s="94" t="str">
        <f>IF(E32="","",VLOOKUP(E32,リスト!A:D,2,FALSE))</f>
        <v/>
      </c>
      <c r="I32" s="129">
        <f t="shared" si="1"/>
        <v>0</v>
      </c>
    </row>
    <row r="33" spans="1:9" ht="17.25" hidden="1" customHeight="1">
      <c r="A33" s="92">
        <v>28</v>
      </c>
      <c r="B33" s="125" t="str" cm="1">
        <f t="array" ref="B33">_xlfn.SINGLE(IF(ROW(A28)&gt;COUNTIF('0申請書作成シート'!$BA$72:$BA$121,"○"),"",INDEX('0申請書作成シート'!C$72:C$121,SMALL(INDEX(('0申請書作成シート'!$BA$72:$BA$121&lt;&gt;"○")*1000+ROW('0申請書作成シート'!$BA$72:$BA$121)-71,),ROW(A28)))))</f>
        <v/>
      </c>
      <c r="C33" s="125" t="str" cm="1">
        <f t="array" ref="C33">_xlfn.SINGLE(IF(ROW(B28)&gt;COUNTIF('0申請書作成シート'!$BA$72:$BA$121,"○"),"",INDEX('0申請書作成シート'!Q$72:Q$121,SMALL(INDEX(('0申請書作成シート'!$BA$72:$BA$121&lt;&gt;"○")*1000+ROW('0申請書作成シート'!$BA$72:$BA$121)-71,),ROW(B28)))))</f>
        <v/>
      </c>
      <c r="D33" s="100" t="str" cm="1">
        <f t="array" ref="D33">_xlfn.SINGLE(IF(ROW(C28)&gt;COUNTIF('0申請書作成シート'!$BA$72:$BA$121,"○"),"",INDEX('0申請書作成シート'!W$72:W$121,SMALL(INDEX(('0申請書作成シート'!$BA$72:$BA$121&lt;&gt;"○")*1000+ROW('0申請書作成シート'!$BA$72:$BA$121)-71,),ROW(C28)))))</f>
        <v/>
      </c>
      <c r="E33" s="125" t="str" cm="1">
        <f t="array" ref="E33">_xlfn.SINGLE(IF(ROW(D28)&gt;COUNTIF('0申請書作成シート'!$BA$72:$BA$121,"○"),"",INDEX('0申請書作成シート'!Z$72:Z$121,SMALL(INDEX(('0申請書作成シート'!$BA$72:$BA$121&lt;&gt;"○")*1000+ROW('0申請書作成シート'!$BA$72:$BA$121)-71,),ROW(D28)))))</f>
        <v/>
      </c>
      <c r="F33" s="99" t="str" cm="1">
        <f t="array" ref="F33">_xlfn.SINGLE(IF(ROW(E28)&gt;COUNTIF('0申請書作成シート'!$BA$72:$BA$121,"○"),"",INDEX('0申請書作成シート'!AH$72:AH$121,SMALL(INDEX(('0申請書作成シート'!$BA$72:$BA$121&lt;&gt;"○")*1000+ROW('0申請書作成シート'!$BA$72:$BA$121)-71,),ROW(E28)))))</f>
        <v/>
      </c>
      <c r="G33" s="93" t="str">
        <f>IF(E33="","",VLOOKUP(E33,リスト!A:D,3,FALSE))</f>
        <v/>
      </c>
      <c r="H33" s="94" t="str">
        <f>IF(E33="","",VLOOKUP(E33,リスト!A:D,2,FALSE))</f>
        <v/>
      </c>
      <c r="I33" s="129">
        <f t="shared" si="1"/>
        <v>0</v>
      </c>
    </row>
    <row r="34" spans="1:9" ht="17.25" hidden="1" customHeight="1">
      <c r="A34" s="92">
        <v>29</v>
      </c>
      <c r="B34" s="125" t="str" cm="1">
        <f t="array" ref="B34">_xlfn.SINGLE(IF(ROW(A29)&gt;COUNTIF('0申請書作成シート'!$BA$72:$BA$121,"○"),"",INDEX('0申請書作成シート'!C$72:C$121,SMALL(INDEX(('0申請書作成シート'!$BA$72:$BA$121&lt;&gt;"○")*1000+ROW('0申請書作成シート'!$BA$72:$BA$121)-71,),ROW(A29)))))</f>
        <v/>
      </c>
      <c r="C34" s="125" t="str" cm="1">
        <f t="array" ref="C34">_xlfn.SINGLE(IF(ROW(B29)&gt;COUNTIF('0申請書作成シート'!$BA$72:$BA$121,"○"),"",INDEX('0申請書作成シート'!Q$72:Q$121,SMALL(INDEX(('0申請書作成シート'!$BA$72:$BA$121&lt;&gt;"○")*1000+ROW('0申請書作成シート'!$BA$72:$BA$121)-71,),ROW(B29)))))</f>
        <v/>
      </c>
      <c r="D34" s="100" t="str" cm="1">
        <f t="array" ref="D34">_xlfn.SINGLE(IF(ROW(C29)&gt;COUNTIF('0申請書作成シート'!$BA$72:$BA$121,"○"),"",INDEX('0申請書作成シート'!W$72:W$121,SMALL(INDEX(('0申請書作成シート'!$BA$72:$BA$121&lt;&gt;"○")*1000+ROW('0申請書作成シート'!$BA$72:$BA$121)-71,),ROW(C29)))))</f>
        <v/>
      </c>
      <c r="E34" s="125" t="str" cm="1">
        <f t="array" ref="E34">_xlfn.SINGLE(IF(ROW(D29)&gt;COUNTIF('0申請書作成シート'!$BA$72:$BA$121,"○"),"",INDEX('0申請書作成シート'!Z$72:Z$121,SMALL(INDEX(('0申請書作成シート'!$BA$72:$BA$121&lt;&gt;"○")*1000+ROW('0申請書作成シート'!$BA$72:$BA$121)-71,),ROW(D29)))))</f>
        <v/>
      </c>
      <c r="F34" s="99" t="str" cm="1">
        <f t="array" ref="F34">_xlfn.SINGLE(IF(ROW(E29)&gt;COUNTIF('0申請書作成シート'!$BA$72:$BA$121,"○"),"",INDEX('0申請書作成シート'!AH$72:AH$121,SMALL(INDEX(('0申請書作成シート'!$BA$72:$BA$121&lt;&gt;"○")*1000+ROW('0申請書作成シート'!$BA$72:$BA$121)-71,),ROW(E29)))))</f>
        <v/>
      </c>
      <c r="G34" s="93" t="str">
        <f>IF(E34="","",VLOOKUP(E34,リスト!A:D,3,FALSE))</f>
        <v/>
      </c>
      <c r="H34" s="94" t="str">
        <f>IF(E34="","",VLOOKUP(E34,リスト!A:D,2,FALSE))</f>
        <v/>
      </c>
      <c r="I34" s="129">
        <f t="shared" si="1"/>
        <v>0</v>
      </c>
    </row>
    <row r="35" spans="1:9" ht="17.25" hidden="1" customHeight="1">
      <c r="A35" s="162">
        <v>30</v>
      </c>
      <c r="B35" s="163" t="str" cm="1">
        <f t="array" ref="B35">_xlfn.SINGLE(IF(ROW(A30)&gt;COUNTIF('0申請書作成シート'!$BA$72:$BA$121,"○"),"",INDEX('0申請書作成シート'!C$72:C$121,SMALL(INDEX(('0申請書作成シート'!$BA$72:$BA$121&lt;&gt;"○")*1000+ROW('0申請書作成シート'!$BA$72:$BA$121)-71,),ROW(A30)))))</f>
        <v/>
      </c>
      <c r="C35" s="163" t="str" cm="1">
        <f t="array" ref="C35">_xlfn.SINGLE(IF(ROW(B30)&gt;COUNTIF('0申請書作成シート'!$BA$72:$BA$121,"○"),"",INDEX('0申請書作成シート'!Q$72:Q$121,SMALL(INDEX(('0申請書作成シート'!$BA$72:$BA$121&lt;&gt;"○")*1000+ROW('0申請書作成シート'!$BA$72:$BA$121)-71,),ROW(B30)))))</f>
        <v/>
      </c>
      <c r="D35" s="164" t="str" cm="1">
        <f t="array" ref="D35">_xlfn.SINGLE(IF(ROW(C30)&gt;COUNTIF('0申請書作成シート'!$BA$72:$BA$121,"○"),"",INDEX('0申請書作成シート'!W$72:W$121,SMALL(INDEX(('0申請書作成シート'!$BA$72:$BA$121&lt;&gt;"○")*1000+ROW('0申請書作成シート'!$BA$72:$BA$121)-71,),ROW(C30)))))</f>
        <v/>
      </c>
      <c r="E35" s="163" t="str" cm="1">
        <f t="array" ref="E35">_xlfn.SINGLE(IF(ROW(D30)&gt;COUNTIF('0申請書作成シート'!$BA$72:$BA$121,"○"),"",INDEX('0申請書作成シート'!Z$72:Z$121,SMALL(INDEX(('0申請書作成シート'!$BA$72:$BA$121&lt;&gt;"○")*1000+ROW('0申請書作成シート'!$BA$72:$BA$121)-71,),ROW(D30)))))</f>
        <v/>
      </c>
      <c r="F35" s="165" t="str" cm="1">
        <f t="array" ref="F35">_xlfn.SINGLE(IF(ROW(E30)&gt;COUNTIF('0申請書作成シート'!$BA$72:$BA$121,"○"),"",INDEX('0申請書作成シート'!AH$72:AH$121,SMALL(INDEX(('0申請書作成シート'!$BA$72:$BA$121&lt;&gt;"○")*1000+ROW('0申請書作成シート'!$BA$72:$BA$121)-71,),ROW(E30)))))</f>
        <v/>
      </c>
      <c r="G35" s="166" t="str">
        <f>IF(E35="","",VLOOKUP(E35,リスト!A:D,3,FALSE))</f>
        <v/>
      </c>
      <c r="H35" s="167" t="str">
        <f>IF(E35="","",VLOOKUP(E35,リスト!A:D,2,FALSE))</f>
        <v/>
      </c>
      <c r="I35" s="168">
        <f t="shared" si="1"/>
        <v>0</v>
      </c>
    </row>
    <row r="36" spans="1:9" ht="17.25" hidden="1" customHeight="1">
      <c r="A36" s="92">
        <v>31</v>
      </c>
      <c r="B36" s="125" t="str" cm="1">
        <f t="array" ref="B36">_xlfn.SINGLE(IF(ROW(A31)&gt;COUNTIF('0申請書作成シート'!$BA$72:$BA$121,"○"),"",INDEX('0申請書作成シート'!C$72:C$121,SMALL(INDEX(('0申請書作成シート'!$BA$72:$BA$121&lt;&gt;"○")*1000+ROW('0申請書作成シート'!$BA$72:$BA$121)-71,),ROW(A31)))))</f>
        <v/>
      </c>
      <c r="C36" s="125" t="str" cm="1">
        <f t="array" ref="C36">_xlfn.SINGLE(IF(ROW(B31)&gt;COUNTIF('0申請書作成シート'!$BA$72:$BA$121,"○"),"",INDEX('0申請書作成シート'!Q$72:Q$121,SMALL(INDEX(('0申請書作成シート'!$BA$72:$BA$121&lt;&gt;"○")*1000+ROW('0申請書作成シート'!$BA$72:$BA$121)-71,),ROW(B31)))))</f>
        <v/>
      </c>
      <c r="D36" s="100" t="str" cm="1">
        <f t="array" ref="D36">_xlfn.SINGLE(IF(ROW(C31)&gt;COUNTIF('0申請書作成シート'!$BA$72:$BA$121,"○"),"",INDEX('0申請書作成シート'!W$72:W$121,SMALL(INDEX(('0申請書作成シート'!$BA$72:$BA$121&lt;&gt;"○")*1000+ROW('0申請書作成シート'!$BA$72:$BA$121)-71,),ROW(C31)))))</f>
        <v/>
      </c>
      <c r="E36" s="125" t="str" cm="1">
        <f t="array" ref="E36">_xlfn.SINGLE(IF(ROW(D31)&gt;COUNTIF('0申請書作成シート'!$BA$72:$BA$121,"○"),"",INDEX('0申請書作成シート'!Z$72:Z$121,SMALL(INDEX(('0申請書作成シート'!$BA$72:$BA$121&lt;&gt;"○")*1000+ROW('0申請書作成シート'!$BA$72:$BA$121)-71,),ROW(D31)))))</f>
        <v/>
      </c>
      <c r="F36" s="99" t="str" cm="1">
        <f t="array" ref="F36">_xlfn.SINGLE(IF(ROW(E31)&gt;COUNTIF('0申請書作成シート'!$BA$72:$BA$121,"○"),"",INDEX('0申請書作成シート'!AH$72:AH$121,SMALL(INDEX(('0申請書作成シート'!$BA$72:$BA$121&lt;&gt;"○")*1000+ROW('0申請書作成シート'!$BA$72:$BA$121)-71,),ROW(E31)))))</f>
        <v/>
      </c>
      <c r="G36" s="93" t="str">
        <f>IF(E36="","",VLOOKUP(E36,リスト!A:D,3,FALSE))</f>
        <v/>
      </c>
      <c r="H36" s="94" t="str">
        <f>IF(E36="","",VLOOKUP(E36,リスト!A:D,2,FALSE))</f>
        <v/>
      </c>
      <c r="I36" s="129">
        <f t="shared" si="1"/>
        <v>0</v>
      </c>
    </row>
    <row r="37" spans="1:9" ht="17.25" hidden="1" customHeight="1">
      <c r="A37" s="92">
        <v>32</v>
      </c>
      <c r="B37" s="125" t="str" cm="1">
        <f t="array" ref="B37">_xlfn.SINGLE(IF(ROW(A32)&gt;COUNTIF('0申請書作成シート'!$BA$72:$BA$121,"○"),"",INDEX('0申請書作成シート'!C$72:C$121,SMALL(INDEX(('0申請書作成シート'!$BA$72:$BA$121&lt;&gt;"○")*1000+ROW('0申請書作成シート'!$BA$72:$BA$121)-71,),ROW(A32)))))</f>
        <v/>
      </c>
      <c r="C37" s="125" t="str" cm="1">
        <f t="array" ref="C37">_xlfn.SINGLE(IF(ROW(B32)&gt;COUNTIF('0申請書作成シート'!$BA$72:$BA$121,"○"),"",INDEX('0申請書作成シート'!Q$72:Q$121,SMALL(INDEX(('0申請書作成シート'!$BA$72:$BA$121&lt;&gt;"○")*1000+ROW('0申請書作成シート'!$BA$72:$BA$121)-71,),ROW(B32)))))</f>
        <v/>
      </c>
      <c r="D37" s="100" t="str" cm="1">
        <f t="array" ref="D37">_xlfn.SINGLE(IF(ROW(C32)&gt;COUNTIF('0申請書作成シート'!$BA$72:$BA$121,"○"),"",INDEX('0申請書作成シート'!W$72:W$121,SMALL(INDEX(('0申請書作成シート'!$BA$72:$BA$121&lt;&gt;"○")*1000+ROW('0申請書作成シート'!$BA$72:$BA$121)-71,),ROW(C32)))))</f>
        <v/>
      </c>
      <c r="E37" s="125" t="str" cm="1">
        <f t="array" ref="E37">_xlfn.SINGLE(IF(ROW(D32)&gt;COUNTIF('0申請書作成シート'!$BA$72:$BA$121,"○"),"",INDEX('0申請書作成シート'!Z$72:Z$121,SMALL(INDEX(('0申請書作成シート'!$BA$72:$BA$121&lt;&gt;"○")*1000+ROW('0申請書作成シート'!$BA$72:$BA$121)-71,),ROW(D32)))))</f>
        <v/>
      </c>
      <c r="F37" s="99" t="str" cm="1">
        <f t="array" ref="F37">_xlfn.SINGLE(IF(ROW(E32)&gt;COUNTIF('0申請書作成シート'!$BA$72:$BA$121,"○"),"",INDEX('0申請書作成シート'!AH$72:AH$121,SMALL(INDEX(('0申請書作成シート'!$BA$72:$BA$121&lt;&gt;"○")*1000+ROW('0申請書作成シート'!$BA$72:$BA$121)-71,),ROW(E32)))))</f>
        <v/>
      </c>
      <c r="G37" s="93" t="str">
        <f>IF(E37="","",VLOOKUP(E37,リスト!A:D,3,FALSE))</f>
        <v/>
      </c>
      <c r="H37" s="94" t="str">
        <f>IF(E37="","",VLOOKUP(E37,リスト!A:D,2,FALSE))</f>
        <v/>
      </c>
      <c r="I37" s="129">
        <f t="shared" si="1"/>
        <v>0</v>
      </c>
    </row>
    <row r="38" spans="1:9" ht="17.25" hidden="1" customHeight="1">
      <c r="A38" s="92">
        <v>33</v>
      </c>
      <c r="B38" s="125" t="str" cm="1">
        <f t="array" ref="B38">_xlfn.SINGLE(IF(ROW(A33)&gt;COUNTIF('0申請書作成シート'!$BA$72:$BA$121,"○"),"",INDEX('0申請書作成シート'!C$72:C$121,SMALL(INDEX(('0申請書作成シート'!$BA$72:$BA$121&lt;&gt;"○")*1000+ROW('0申請書作成シート'!$BA$72:$BA$121)-71,),ROW(A33)))))</f>
        <v/>
      </c>
      <c r="C38" s="125" t="str" cm="1">
        <f t="array" ref="C38">_xlfn.SINGLE(IF(ROW(B33)&gt;COUNTIF('0申請書作成シート'!$BA$72:$BA$121,"○"),"",INDEX('0申請書作成シート'!Q$72:Q$121,SMALL(INDEX(('0申請書作成シート'!$BA$72:$BA$121&lt;&gt;"○")*1000+ROW('0申請書作成シート'!$BA$72:$BA$121)-71,),ROW(B33)))))</f>
        <v/>
      </c>
      <c r="D38" s="100" t="str" cm="1">
        <f t="array" ref="D38">_xlfn.SINGLE(IF(ROW(C33)&gt;COUNTIF('0申請書作成シート'!$BA$72:$BA$121,"○"),"",INDEX('0申請書作成シート'!W$72:W$121,SMALL(INDEX(('0申請書作成シート'!$BA$72:$BA$121&lt;&gt;"○")*1000+ROW('0申請書作成シート'!$BA$72:$BA$121)-71,),ROW(C33)))))</f>
        <v/>
      </c>
      <c r="E38" s="125" t="str" cm="1">
        <f t="array" ref="E38">_xlfn.SINGLE(IF(ROW(D33)&gt;COUNTIF('0申請書作成シート'!$BA$72:$BA$121,"○"),"",INDEX('0申請書作成シート'!Z$72:Z$121,SMALL(INDEX(('0申請書作成シート'!$BA$72:$BA$121&lt;&gt;"○")*1000+ROW('0申請書作成シート'!$BA$72:$BA$121)-71,),ROW(D33)))))</f>
        <v/>
      </c>
      <c r="F38" s="99" t="str" cm="1">
        <f t="array" ref="F38">_xlfn.SINGLE(IF(ROW(E33)&gt;COUNTIF('0申請書作成シート'!$BA$72:$BA$121,"○"),"",INDEX('0申請書作成シート'!AH$72:AH$121,SMALL(INDEX(('0申請書作成シート'!$BA$72:$BA$121&lt;&gt;"○")*1000+ROW('0申請書作成シート'!$BA$72:$BA$121)-71,),ROW(E33)))))</f>
        <v/>
      </c>
      <c r="G38" s="93" t="str">
        <f>IF(E38="","",VLOOKUP(E38,リスト!A:D,3,FALSE))</f>
        <v/>
      </c>
      <c r="H38" s="94" t="str">
        <f>IF(E38="","",VLOOKUP(E38,リスト!A:D,2,FALSE))</f>
        <v/>
      </c>
      <c r="I38" s="129">
        <f t="shared" si="1"/>
        <v>0</v>
      </c>
    </row>
    <row r="39" spans="1:9" ht="17.25" hidden="1" customHeight="1">
      <c r="A39" s="92">
        <v>34</v>
      </c>
      <c r="B39" s="125" t="str" cm="1">
        <f t="array" ref="B39">_xlfn.SINGLE(IF(ROW(A34)&gt;COUNTIF('0申請書作成シート'!$BA$72:$BA$121,"○"),"",INDEX('0申請書作成シート'!C$72:C$121,SMALL(INDEX(('0申請書作成シート'!$BA$72:$BA$121&lt;&gt;"○")*1000+ROW('0申請書作成シート'!$BA$72:$BA$121)-71,),ROW(A34)))))</f>
        <v/>
      </c>
      <c r="C39" s="125" t="str" cm="1">
        <f t="array" ref="C39">_xlfn.SINGLE(IF(ROW(B34)&gt;COUNTIF('0申請書作成シート'!$BA$72:$BA$121,"○"),"",INDEX('0申請書作成シート'!Q$72:Q$121,SMALL(INDEX(('0申請書作成シート'!$BA$72:$BA$121&lt;&gt;"○")*1000+ROW('0申請書作成シート'!$BA$72:$BA$121)-71,),ROW(B34)))))</f>
        <v/>
      </c>
      <c r="D39" s="100" t="str" cm="1">
        <f t="array" ref="D39">_xlfn.SINGLE(IF(ROW(C34)&gt;COUNTIF('0申請書作成シート'!$BA$72:$BA$121,"○"),"",INDEX('0申請書作成シート'!W$72:W$121,SMALL(INDEX(('0申請書作成シート'!$BA$72:$BA$121&lt;&gt;"○")*1000+ROW('0申請書作成シート'!$BA$72:$BA$121)-71,),ROW(C34)))))</f>
        <v/>
      </c>
      <c r="E39" s="125" t="str" cm="1">
        <f t="array" ref="E39">_xlfn.SINGLE(IF(ROW(D34)&gt;COUNTIF('0申請書作成シート'!$BA$72:$BA$121,"○"),"",INDEX('0申請書作成シート'!Z$72:Z$121,SMALL(INDEX(('0申請書作成シート'!$BA$72:$BA$121&lt;&gt;"○")*1000+ROW('0申請書作成シート'!$BA$72:$BA$121)-71,),ROW(D34)))))</f>
        <v/>
      </c>
      <c r="F39" s="99" t="str" cm="1">
        <f t="array" ref="F39">_xlfn.SINGLE(IF(ROW(E34)&gt;COUNTIF('0申請書作成シート'!$BA$72:$BA$121,"○"),"",INDEX('0申請書作成シート'!AH$72:AH$121,SMALL(INDEX(('0申請書作成シート'!$BA$72:$BA$121&lt;&gt;"○")*1000+ROW('0申請書作成シート'!$BA$72:$BA$121)-71,),ROW(E34)))))</f>
        <v/>
      </c>
      <c r="G39" s="93" t="str">
        <f>IF(E39="","",VLOOKUP(E39,リスト!A:D,3,FALSE))</f>
        <v/>
      </c>
      <c r="H39" s="94" t="str">
        <f>IF(E39="","",VLOOKUP(E39,リスト!A:D,2,FALSE))</f>
        <v/>
      </c>
      <c r="I39" s="129">
        <f t="shared" si="1"/>
        <v>0</v>
      </c>
    </row>
    <row r="40" spans="1:9" ht="17.25" hidden="1" customHeight="1">
      <c r="A40" s="92">
        <v>35</v>
      </c>
      <c r="B40" s="125" t="str" cm="1">
        <f t="array" ref="B40">_xlfn.SINGLE(IF(ROW(A35)&gt;COUNTIF('0申請書作成シート'!$BA$72:$BA$121,"○"),"",INDEX('0申請書作成シート'!C$72:C$121,SMALL(INDEX(('0申請書作成シート'!$BA$72:$BA$121&lt;&gt;"○")*1000+ROW('0申請書作成シート'!$BA$72:$BA$121)-71,),ROW(A35)))))</f>
        <v/>
      </c>
      <c r="C40" s="125" t="str" cm="1">
        <f t="array" ref="C40">_xlfn.SINGLE(IF(ROW(B35)&gt;COUNTIF('0申請書作成シート'!$BA$72:$BA$121,"○"),"",INDEX('0申請書作成シート'!Q$72:Q$121,SMALL(INDEX(('0申請書作成シート'!$BA$72:$BA$121&lt;&gt;"○")*1000+ROW('0申請書作成シート'!$BA$72:$BA$121)-71,),ROW(B35)))))</f>
        <v/>
      </c>
      <c r="D40" s="100" t="str" cm="1">
        <f t="array" ref="D40">_xlfn.SINGLE(IF(ROW(C35)&gt;COUNTIF('0申請書作成シート'!$BA$72:$BA$121,"○"),"",INDEX('0申請書作成シート'!W$72:W$121,SMALL(INDEX(('0申請書作成シート'!$BA$72:$BA$121&lt;&gt;"○")*1000+ROW('0申請書作成シート'!$BA$72:$BA$121)-71,),ROW(C35)))))</f>
        <v/>
      </c>
      <c r="E40" s="125" t="str" cm="1">
        <f t="array" ref="E40">_xlfn.SINGLE(IF(ROW(D35)&gt;COUNTIF('0申請書作成シート'!$BA$72:$BA$121,"○"),"",INDEX('0申請書作成シート'!Z$72:Z$121,SMALL(INDEX(('0申請書作成シート'!$BA$72:$BA$121&lt;&gt;"○")*1000+ROW('0申請書作成シート'!$BA$72:$BA$121)-71,),ROW(D35)))))</f>
        <v/>
      </c>
      <c r="F40" s="99" t="str" cm="1">
        <f t="array" ref="F40">_xlfn.SINGLE(IF(ROW(E35)&gt;COUNTIF('0申請書作成シート'!$BA$72:$BA$121,"○"),"",INDEX('0申請書作成シート'!AH$72:AH$121,SMALL(INDEX(('0申請書作成シート'!$BA$72:$BA$121&lt;&gt;"○")*1000+ROW('0申請書作成シート'!$BA$72:$BA$121)-71,),ROW(E35)))))</f>
        <v/>
      </c>
      <c r="G40" s="93" t="str">
        <f>IF(E40="","",VLOOKUP(E40,リスト!A:D,3,FALSE))</f>
        <v/>
      </c>
      <c r="H40" s="94" t="str">
        <f>IF(E40="","",VLOOKUP(E40,リスト!A:D,2,FALSE))</f>
        <v/>
      </c>
      <c r="I40" s="129">
        <f t="shared" si="1"/>
        <v>0</v>
      </c>
    </row>
    <row r="41" spans="1:9" ht="17.25" hidden="1" customHeight="1">
      <c r="A41" s="92">
        <v>36</v>
      </c>
      <c r="B41" s="125" t="str" cm="1">
        <f t="array" ref="B41">_xlfn.SINGLE(IF(ROW(A36)&gt;COUNTIF('0申請書作成シート'!$BA$72:$BA$121,"○"),"",INDEX('0申請書作成シート'!C$72:C$121,SMALL(INDEX(('0申請書作成シート'!$BA$72:$BA$121&lt;&gt;"○")*1000+ROW('0申請書作成シート'!$BA$72:$BA$121)-71,),ROW(A36)))))</f>
        <v/>
      </c>
      <c r="C41" s="125" t="str" cm="1">
        <f t="array" ref="C41">_xlfn.SINGLE(IF(ROW(B36)&gt;COUNTIF('0申請書作成シート'!$BA$72:$BA$121,"○"),"",INDEX('0申請書作成シート'!Q$72:Q$121,SMALL(INDEX(('0申請書作成シート'!$BA$72:$BA$121&lt;&gt;"○")*1000+ROW('0申請書作成シート'!$BA$72:$BA$121)-71,),ROW(B36)))))</f>
        <v/>
      </c>
      <c r="D41" s="100" t="str" cm="1">
        <f t="array" ref="D41">_xlfn.SINGLE(IF(ROW(C36)&gt;COUNTIF('0申請書作成シート'!$BA$72:$BA$121,"○"),"",INDEX('0申請書作成シート'!W$72:W$121,SMALL(INDEX(('0申請書作成シート'!$BA$72:$BA$121&lt;&gt;"○")*1000+ROW('0申請書作成シート'!$BA$72:$BA$121)-71,),ROW(C36)))))</f>
        <v/>
      </c>
      <c r="E41" s="125" t="str" cm="1">
        <f t="array" ref="E41">_xlfn.SINGLE(IF(ROW(D36)&gt;COUNTIF('0申請書作成シート'!$BA$72:$BA$121,"○"),"",INDEX('0申請書作成シート'!Z$72:Z$121,SMALL(INDEX(('0申請書作成シート'!$BA$72:$BA$121&lt;&gt;"○")*1000+ROW('0申請書作成シート'!$BA$72:$BA$121)-71,),ROW(D36)))))</f>
        <v/>
      </c>
      <c r="F41" s="99" t="str" cm="1">
        <f t="array" ref="F41">_xlfn.SINGLE(IF(ROW(E36)&gt;COUNTIF('0申請書作成シート'!$BA$72:$BA$121,"○"),"",INDEX('0申請書作成シート'!AH$72:AH$121,SMALL(INDEX(('0申請書作成シート'!$BA$72:$BA$121&lt;&gt;"○")*1000+ROW('0申請書作成シート'!$BA$72:$BA$121)-71,),ROW(E36)))))</f>
        <v/>
      </c>
      <c r="G41" s="93" t="str">
        <f>IF(E41="","",VLOOKUP(E41,リスト!A:D,3,FALSE))</f>
        <v/>
      </c>
      <c r="H41" s="94" t="str">
        <f>IF(E41="","",VLOOKUP(E41,リスト!A:D,2,FALSE))</f>
        <v/>
      </c>
      <c r="I41" s="129">
        <f t="shared" si="1"/>
        <v>0</v>
      </c>
    </row>
    <row r="42" spans="1:9" ht="17.25" hidden="1" customHeight="1">
      <c r="A42" s="92">
        <v>37</v>
      </c>
      <c r="B42" s="125" t="str" cm="1">
        <f t="array" ref="B42">_xlfn.SINGLE(IF(ROW(A37)&gt;COUNTIF('0申請書作成シート'!$BA$72:$BA$121,"○"),"",INDEX('0申請書作成シート'!C$72:C$121,SMALL(INDEX(('0申請書作成シート'!$BA$72:$BA$121&lt;&gt;"○")*1000+ROW('0申請書作成シート'!$BA$72:$BA$121)-71,),ROW(A37)))))</f>
        <v/>
      </c>
      <c r="C42" s="125" t="str" cm="1">
        <f t="array" ref="C42">_xlfn.SINGLE(IF(ROW(B37)&gt;COUNTIF('0申請書作成シート'!$BA$72:$BA$121,"○"),"",INDEX('0申請書作成シート'!Q$72:Q$121,SMALL(INDEX(('0申請書作成シート'!$BA$72:$BA$121&lt;&gt;"○")*1000+ROW('0申請書作成シート'!$BA$72:$BA$121)-71,),ROW(B37)))))</f>
        <v/>
      </c>
      <c r="D42" s="100" t="str" cm="1">
        <f t="array" ref="D42">_xlfn.SINGLE(IF(ROW(C37)&gt;COUNTIF('0申請書作成シート'!$BA$72:$BA$121,"○"),"",INDEX('0申請書作成シート'!W$72:W$121,SMALL(INDEX(('0申請書作成シート'!$BA$72:$BA$121&lt;&gt;"○")*1000+ROW('0申請書作成シート'!$BA$72:$BA$121)-71,),ROW(C37)))))</f>
        <v/>
      </c>
      <c r="E42" s="125" t="str" cm="1">
        <f t="array" ref="E42">_xlfn.SINGLE(IF(ROW(D37)&gt;COUNTIF('0申請書作成シート'!$BA$72:$BA$121,"○"),"",INDEX('0申請書作成シート'!Z$72:Z$121,SMALL(INDEX(('0申請書作成シート'!$BA$72:$BA$121&lt;&gt;"○")*1000+ROW('0申請書作成シート'!$BA$72:$BA$121)-71,),ROW(D37)))))</f>
        <v/>
      </c>
      <c r="F42" s="99" t="str" cm="1">
        <f t="array" ref="F42">_xlfn.SINGLE(IF(ROW(E37)&gt;COUNTIF('0申請書作成シート'!$BA$72:$BA$121,"○"),"",INDEX('0申請書作成シート'!AH$72:AH$121,SMALL(INDEX(('0申請書作成シート'!$BA$72:$BA$121&lt;&gt;"○")*1000+ROW('0申請書作成シート'!$BA$72:$BA$121)-71,),ROW(E37)))))</f>
        <v/>
      </c>
      <c r="G42" s="93" t="str">
        <f>IF(E42="","",VLOOKUP(E42,リスト!A:D,3,FALSE))</f>
        <v/>
      </c>
      <c r="H42" s="94" t="str">
        <f>IF(E42="","",VLOOKUP(E42,リスト!A:D,2,FALSE))</f>
        <v/>
      </c>
      <c r="I42" s="129">
        <f t="shared" si="1"/>
        <v>0</v>
      </c>
    </row>
    <row r="43" spans="1:9" ht="17.25" hidden="1" customHeight="1">
      <c r="A43" s="92">
        <v>38</v>
      </c>
      <c r="B43" s="125" t="str" cm="1">
        <f t="array" ref="B43">_xlfn.SINGLE(IF(ROW(A38)&gt;COUNTIF('0申請書作成シート'!$BA$72:$BA$121,"○"),"",INDEX('0申請書作成シート'!C$72:C$121,SMALL(INDEX(('0申請書作成シート'!$BA$72:$BA$121&lt;&gt;"○")*1000+ROW('0申請書作成シート'!$BA$72:$BA$121)-71,),ROW(A38)))))</f>
        <v/>
      </c>
      <c r="C43" s="125" t="str" cm="1">
        <f t="array" ref="C43">_xlfn.SINGLE(IF(ROW(B38)&gt;COUNTIF('0申請書作成シート'!$BA$72:$BA$121,"○"),"",INDEX('0申請書作成シート'!Q$72:Q$121,SMALL(INDEX(('0申請書作成シート'!$BA$72:$BA$121&lt;&gt;"○")*1000+ROW('0申請書作成シート'!$BA$72:$BA$121)-71,),ROW(B38)))))</f>
        <v/>
      </c>
      <c r="D43" s="100" t="str" cm="1">
        <f t="array" ref="D43">_xlfn.SINGLE(IF(ROW(C38)&gt;COUNTIF('0申請書作成シート'!$BA$72:$BA$121,"○"),"",INDEX('0申請書作成シート'!W$72:W$121,SMALL(INDEX(('0申請書作成シート'!$BA$72:$BA$121&lt;&gt;"○")*1000+ROW('0申請書作成シート'!$BA$72:$BA$121)-71,),ROW(C38)))))</f>
        <v/>
      </c>
      <c r="E43" s="125" t="str" cm="1">
        <f t="array" ref="E43">_xlfn.SINGLE(IF(ROW(D38)&gt;COUNTIF('0申請書作成シート'!$BA$72:$BA$121,"○"),"",INDEX('0申請書作成シート'!Z$72:Z$121,SMALL(INDEX(('0申請書作成シート'!$BA$72:$BA$121&lt;&gt;"○")*1000+ROW('0申請書作成シート'!$BA$72:$BA$121)-71,),ROW(D38)))))</f>
        <v/>
      </c>
      <c r="F43" s="99" t="str" cm="1">
        <f t="array" ref="F43">_xlfn.SINGLE(IF(ROW(E38)&gt;COUNTIF('0申請書作成シート'!$BA$72:$BA$121,"○"),"",INDEX('0申請書作成シート'!AH$72:AH$121,SMALL(INDEX(('0申請書作成シート'!$BA$72:$BA$121&lt;&gt;"○")*1000+ROW('0申請書作成シート'!$BA$72:$BA$121)-71,),ROW(E38)))))</f>
        <v/>
      </c>
      <c r="G43" s="93" t="str">
        <f>IF(E43="","",VLOOKUP(E43,リスト!A:D,3,FALSE))</f>
        <v/>
      </c>
      <c r="H43" s="94" t="str">
        <f>IF(E43="","",VLOOKUP(E43,リスト!A:D,2,FALSE))</f>
        <v/>
      </c>
      <c r="I43" s="129">
        <f t="shared" si="1"/>
        <v>0</v>
      </c>
    </row>
    <row r="44" spans="1:9" ht="17.25" hidden="1" customHeight="1">
      <c r="A44" s="92">
        <v>39</v>
      </c>
      <c r="B44" s="125" t="str" cm="1">
        <f t="array" ref="B44">_xlfn.SINGLE(IF(ROW(A39)&gt;COUNTIF('0申請書作成シート'!$BA$72:$BA$121,"○"),"",INDEX('0申請書作成シート'!C$72:C$121,SMALL(INDEX(('0申請書作成シート'!$BA$72:$BA$121&lt;&gt;"○")*1000+ROW('0申請書作成シート'!$BA$72:$BA$121)-71,),ROW(A39)))))</f>
        <v/>
      </c>
      <c r="C44" s="125" t="str" cm="1">
        <f t="array" ref="C44">_xlfn.SINGLE(IF(ROW(B39)&gt;COUNTIF('0申請書作成シート'!$BA$72:$BA$121,"○"),"",INDEX('0申請書作成シート'!Q$72:Q$121,SMALL(INDEX(('0申請書作成シート'!$BA$72:$BA$121&lt;&gt;"○")*1000+ROW('0申請書作成シート'!$BA$72:$BA$121)-71,),ROW(B39)))))</f>
        <v/>
      </c>
      <c r="D44" s="100" t="str" cm="1">
        <f t="array" ref="D44">_xlfn.SINGLE(IF(ROW(C39)&gt;COUNTIF('0申請書作成シート'!$BA$72:$BA$121,"○"),"",INDEX('0申請書作成シート'!W$72:W$121,SMALL(INDEX(('0申請書作成シート'!$BA$72:$BA$121&lt;&gt;"○")*1000+ROW('0申請書作成シート'!$BA$72:$BA$121)-71,),ROW(C39)))))</f>
        <v/>
      </c>
      <c r="E44" s="125" t="str" cm="1">
        <f t="array" ref="E44">_xlfn.SINGLE(IF(ROW(D39)&gt;COUNTIF('0申請書作成シート'!$BA$72:$BA$121,"○"),"",INDEX('0申請書作成シート'!Z$72:Z$121,SMALL(INDEX(('0申請書作成シート'!$BA$72:$BA$121&lt;&gt;"○")*1000+ROW('0申請書作成シート'!$BA$72:$BA$121)-71,),ROW(D39)))))</f>
        <v/>
      </c>
      <c r="F44" s="99" t="str" cm="1">
        <f t="array" ref="F44">_xlfn.SINGLE(IF(ROW(E39)&gt;COUNTIF('0申請書作成シート'!$BA$72:$BA$121,"○"),"",INDEX('0申請書作成シート'!AH$72:AH$121,SMALL(INDEX(('0申請書作成シート'!$BA$72:$BA$121&lt;&gt;"○")*1000+ROW('0申請書作成シート'!$BA$72:$BA$121)-71,),ROW(E39)))))</f>
        <v/>
      </c>
      <c r="G44" s="93" t="str">
        <f>IF(E44="","",VLOOKUP(E44,リスト!A:D,3,FALSE))</f>
        <v/>
      </c>
      <c r="H44" s="94" t="str">
        <f>IF(E44="","",VLOOKUP(E44,リスト!A:D,2,FALSE))</f>
        <v/>
      </c>
      <c r="I44" s="129">
        <f t="shared" si="1"/>
        <v>0</v>
      </c>
    </row>
    <row r="45" spans="1:9" ht="17.25" hidden="1" customHeight="1">
      <c r="A45" s="92">
        <v>40</v>
      </c>
      <c r="B45" s="125" t="str" cm="1">
        <f t="array" ref="B45">_xlfn.SINGLE(IF(ROW(A40)&gt;COUNTIF('0申請書作成シート'!$BA$72:$BA$121,"○"),"",INDEX('0申請書作成シート'!C$72:C$121,SMALL(INDEX(('0申請書作成シート'!$BA$72:$BA$121&lt;&gt;"○")*1000+ROW('0申請書作成シート'!$BA$72:$BA$121)-71,),ROW(A40)))))</f>
        <v/>
      </c>
      <c r="C45" s="125" t="str" cm="1">
        <f t="array" ref="C45">_xlfn.SINGLE(IF(ROW(B40)&gt;COUNTIF('0申請書作成シート'!$BA$72:$BA$121,"○"),"",INDEX('0申請書作成シート'!Q$72:Q$121,SMALL(INDEX(('0申請書作成シート'!$BA$72:$BA$121&lt;&gt;"○")*1000+ROW('0申請書作成シート'!$BA$72:$BA$121)-71,),ROW(B40)))))</f>
        <v/>
      </c>
      <c r="D45" s="100" t="str" cm="1">
        <f t="array" ref="D45">_xlfn.SINGLE(IF(ROW(C40)&gt;COUNTIF('0申請書作成シート'!$BA$72:$BA$121,"○"),"",INDEX('0申請書作成シート'!W$72:W$121,SMALL(INDEX(('0申請書作成シート'!$BA$72:$BA$121&lt;&gt;"○")*1000+ROW('0申請書作成シート'!$BA$72:$BA$121)-71,),ROW(C40)))))</f>
        <v/>
      </c>
      <c r="E45" s="125" t="str" cm="1">
        <f t="array" ref="E45">_xlfn.SINGLE(IF(ROW(D40)&gt;COUNTIF('0申請書作成シート'!$BA$72:$BA$121,"○"),"",INDEX('0申請書作成シート'!Z$72:Z$121,SMALL(INDEX(('0申請書作成シート'!$BA$72:$BA$121&lt;&gt;"○")*1000+ROW('0申請書作成シート'!$BA$72:$BA$121)-71,),ROW(D40)))))</f>
        <v/>
      </c>
      <c r="F45" s="99" t="str" cm="1">
        <f t="array" ref="F45">_xlfn.SINGLE(IF(ROW(E40)&gt;COUNTIF('0申請書作成シート'!$BA$72:$BA$121,"○"),"",INDEX('0申請書作成シート'!AH$72:AH$121,SMALL(INDEX(('0申請書作成シート'!$BA$72:$BA$121&lt;&gt;"○")*1000+ROW('0申請書作成シート'!$BA$72:$BA$121)-71,),ROW(E40)))))</f>
        <v/>
      </c>
      <c r="G45" s="93" t="str">
        <f>IF(E45="","",VLOOKUP(E45,リスト!A:D,3,FALSE))</f>
        <v/>
      </c>
      <c r="H45" s="94" t="str">
        <f>IF(E45="","",VLOOKUP(E45,リスト!A:D,2,FALSE))</f>
        <v/>
      </c>
      <c r="I45" s="129">
        <f t="shared" si="1"/>
        <v>0</v>
      </c>
    </row>
    <row r="46" spans="1:9" ht="17.25" hidden="1" customHeight="1">
      <c r="A46" s="92">
        <v>41</v>
      </c>
      <c r="B46" s="125" t="str" cm="1">
        <f t="array" ref="B46">_xlfn.SINGLE(IF(ROW(A41)&gt;COUNTIF('0申請書作成シート'!$BA$72:$BA$121,"○"),"",INDEX('0申請書作成シート'!C$72:C$121,SMALL(INDEX(('0申請書作成シート'!$BA$72:$BA$121&lt;&gt;"○")*1000+ROW('0申請書作成シート'!$BA$72:$BA$121)-71,),ROW(A41)))))</f>
        <v/>
      </c>
      <c r="C46" s="125" t="str" cm="1">
        <f t="array" ref="C46">_xlfn.SINGLE(IF(ROW(B41)&gt;COUNTIF('0申請書作成シート'!$BA$72:$BA$121,"○"),"",INDEX('0申請書作成シート'!Q$72:Q$121,SMALL(INDEX(('0申請書作成シート'!$BA$72:$BA$121&lt;&gt;"○")*1000+ROW('0申請書作成シート'!$BA$72:$BA$121)-71,),ROW(B41)))))</f>
        <v/>
      </c>
      <c r="D46" s="100" t="str" cm="1">
        <f t="array" ref="D46">_xlfn.SINGLE(IF(ROW(C41)&gt;COUNTIF('0申請書作成シート'!$BA$72:$BA$121,"○"),"",INDEX('0申請書作成シート'!W$72:W$121,SMALL(INDEX(('0申請書作成シート'!$BA$72:$BA$121&lt;&gt;"○")*1000+ROW('0申請書作成シート'!$BA$72:$BA$121)-71,),ROW(C41)))))</f>
        <v/>
      </c>
      <c r="E46" s="125" t="str" cm="1">
        <f t="array" ref="E46">_xlfn.SINGLE(IF(ROW(D41)&gt;COUNTIF('0申請書作成シート'!$BA$72:$BA$121,"○"),"",INDEX('0申請書作成シート'!Z$72:Z$121,SMALL(INDEX(('0申請書作成シート'!$BA$72:$BA$121&lt;&gt;"○")*1000+ROW('0申請書作成シート'!$BA$72:$BA$121)-71,),ROW(D41)))))</f>
        <v/>
      </c>
      <c r="F46" s="99" t="str" cm="1">
        <f t="array" ref="F46">_xlfn.SINGLE(IF(ROW(E41)&gt;COUNTIF('0申請書作成シート'!$BA$72:$BA$121,"○"),"",INDEX('0申請書作成シート'!AH$72:AH$121,SMALL(INDEX(('0申請書作成シート'!$BA$72:$BA$121&lt;&gt;"○")*1000+ROW('0申請書作成シート'!$BA$72:$BA$121)-71,),ROW(E41)))))</f>
        <v/>
      </c>
      <c r="G46" s="93" t="str">
        <f>IF(E46="","",VLOOKUP(E46,リスト!A:D,3,FALSE))</f>
        <v/>
      </c>
      <c r="H46" s="94" t="str">
        <f>IF(E46="","",VLOOKUP(E46,リスト!A:D,2,FALSE))</f>
        <v/>
      </c>
      <c r="I46" s="129">
        <f t="shared" si="1"/>
        <v>0</v>
      </c>
    </row>
    <row r="47" spans="1:9" ht="17.25" hidden="1" customHeight="1">
      <c r="A47" s="92">
        <v>42</v>
      </c>
      <c r="B47" s="125" t="str" cm="1">
        <f t="array" ref="B47">_xlfn.SINGLE(IF(ROW(A42)&gt;COUNTIF('0申請書作成シート'!$BA$72:$BA$121,"○"),"",INDEX('0申請書作成シート'!C$72:C$121,SMALL(INDEX(('0申請書作成シート'!$BA$72:$BA$121&lt;&gt;"○")*1000+ROW('0申請書作成シート'!$BA$72:$BA$121)-71,),ROW(A42)))))</f>
        <v/>
      </c>
      <c r="C47" s="125" t="str" cm="1">
        <f t="array" ref="C47">_xlfn.SINGLE(IF(ROW(B42)&gt;COUNTIF('0申請書作成シート'!$BA$72:$BA$121,"○"),"",INDEX('0申請書作成シート'!Q$72:Q$121,SMALL(INDEX(('0申請書作成シート'!$BA$72:$BA$121&lt;&gt;"○")*1000+ROW('0申請書作成シート'!$BA$72:$BA$121)-71,),ROW(B42)))))</f>
        <v/>
      </c>
      <c r="D47" s="100" t="str" cm="1">
        <f t="array" ref="D47">_xlfn.SINGLE(IF(ROW(C42)&gt;COUNTIF('0申請書作成シート'!$BA$72:$BA$121,"○"),"",INDEX('0申請書作成シート'!W$72:W$121,SMALL(INDEX(('0申請書作成シート'!$BA$72:$BA$121&lt;&gt;"○")*1000+ROW('0申請書作成シート'!$BA$72:$BA$121)-71,),ROW(C42)))))</f>
        <v/>
      </c>
      <c r="E47" s="125" t="str" cm="1">
        <f t="array" ref="E47">_xlfn.SINGLE(IF(ROW(D42)&gt;COUNTIF('0申請書作成シート'!$BA$72:$BA$121,"○"),"",INDEX('0申請書作成シート'!Z$72:Z$121,SMALL(INDEX(('0申請書作成シート'!$BA$72:$BA$121&lt;&gt;"○")*1000+ROW('0申請書作成シート'!$BA$72:$BA$121)-71,),ROW(D42)))))</f>
        <v/>
      </c>
      <c r="F47" s="99" t="str" cm="1">
        <f t="array" ref="F47">_xlfn.SINGLE(IF(ROW(E42)&gt;COUNTIF('0申請書作成シート'!$BA$72:$BA$121,"○"),"",INDEX('0申請書作成シート'!AH$72:AH$121,SMALL(INDEX(('0申請書作成シート'!$BA$72:$BA$121&lt;&gt;"○")*1000+ROW('0申請書作成シート'!$BA$72:$BA$121)-71,),ROW(E42)))))</f>
        <v/>
      </c>
      <c r="G47" s="93" t="str">
        <f>IF(E47="","",VLOOKUP(E47,リスト!A:D,3,FALSE))</f>
        <v/>
      </c>
      <c r="H47" s="94" t="str">
        <f>IF(E47="","",VLOOKUP(E47,リスト!A:D,2,FALSE))</f>
        <v/>
      </c>
      <c r="I47" s="129">
        <f t="shared" si="1"/>
        <v>0</v>
      </c>
    </row>
    <row r="48" spans="1:9" ht="17.25" hidden="1" customHeight="1">
      <c r="A48" s="92">
        <v>43</v>
      </c>
      <c r="B48" s="125" t="str" cm="1">
        <f t="array" ref="B48">_xlfn.SINGLE(IF(ROW(A43)&gt;COUNTIF('0申請書作成シート'!$BA$72:$BA$121,"○"),"",INDEX('0申請書作成シート'!C$72:C$121,SMALL(INDEX(('0申請書作成シート'!$BA$72:$BA$121&lt;&gt;"○")*1000+ROW('0申請書作成シート'!$BA$72:$BA$121)-71,),ROW(A43)))))</f>
        <v/>
      </c>
      <c r="C48" s="125" t="str" cm="1">
        <f t="array" ref="C48">_xlfn.SINGLE(IF(ROW(B43)&gt;COUNTIF('0申請書作成シート'!$BA$72:$BA$121,"○"),"",INDEX('0申請書作成シート'!Q$72:Q$121,SMALL(INDEX(('0申請書作成シート'!$BA$72:$BA$121&lt;&gt;"○")*1000+ROW('0申請書作成シート'!$BA$72:$BA$121)-71,),ROW(B43)))))</f>
        <v/>
      </c>
      <c r="D48" s="100" t="str" cm="1">
        <f t="array" ref="D48">_xlfn.SINGLE(IF(ROW(C43)&gt;COUNTIF('0申請書作成シート'!$BA$72:$BA$121,"○"),"",INDEX('0申請書作成シート'!W$72:W$121,SMALL(INDEX(('0申請書作成シート'!$BA$72:$BA$121&lt;&gt;"○")*1000+ROW('0申請書作成シート'!$BA$72:$BA$121)-71,),ROW(C43)))))</f>
        <v/>
      </c>
      <c r="E48" s="125" t="str" cm="1">
        <f t="array" ref="E48">_xlfn.SINGLE(IF(ROW(D43)&gt;COUNTIF('0申請書作成シート'!$BA$72:$BA$121,"○"),"",INDEX('0申請書作成シート'!Z$72:Z$121,SMALL(INDEX(('0申請書作成シート'!$BA$72:$BA$121&lt;&gt;"○")*1000+ROW('0申請書作成シート'!$BA$72:$BA$121)-71,),ROW(D43)))))</f>
        <v/>
      </c>
      <c r="F48" s="99" t="str" cm="1">
        <f t="array" ref="F48">_xlfn.SINGLE(IF(ROW(E43)&gt;COUNTIF('0申請書作成シート'!$BA$72:$BA$121,"○"),"",INDEX('0申請書作成シート'!AH$72:AH$121,SMALL(INDEX(('0申請書作成シート'!$BA$72:$BA$121&lt;&gt;"○")*1000+ROW('0申請書作成シート'!$BA$72:$BA$121)-71,),ROW(E43)))))</f>
        <v/>
      </c>
      <c r="G48" s="93" t="str">
        <f>IF(E48="","",VLOOKUP(E48,リスト!A:D,3,FALSE))</f>
        <v/>
      </c>
      <c r="H48" s="94" t="str">
        <f>IF(E48="","",VLOOKUP(E48,リスト!A:D,2,FALSE))</f>
        <v/>
      </c>
      <c r="I48" s="129">
        <f t="shared" si="1"/>
        <v>0</v>
      </c>
    </row>
    <row r="49" spans="1:9" ht="17.25" hidden="1" customHeight="1">
      <c r="A49" s="92">
        <v>44</v>
      </c>
      <c r="B49" s="125" t="str" cm="1">
        <f t="array" ref="B49">_xlfn.SINGLE(IF(ROW(A44)&gt;COUNTIF('0申請書作成シート'!$BA$72:$BA$121,"○"),"",INDEX('0申請書作成シート'!C$72:C$121,SMALL(INDEX(('0申請書作成シート'!$BA$72:$BA$121&lt;&gt;"○")*1000+ROW('0申請書作成シート'!$BA$72:$BA$121)-71,),ROW(A44)))))</f>
        <v/>
      </c>
      <c r="C49" s="125" t="str" cm="1">
        <f t="array" ref="C49">_xlfn.SINGLE(IF(ROW(B44)&gt;COUNTIF('0申請書作成シート'!$BA$72:$BA$121,"○"),"",INDEX('0申請書作成シート'!Q$72:Q$121,SMALL(INDEX(('0申請書作成シート'!$BA$72:$BA$121&lt;&gt;"○")*1000+ROW('0申請書作成シート'!$BA$72:$BA$121)-71,),ROW(B44)))))</f>
        <v/>
      </c>
      <c r="D49" s="100" t="str" cm="1">
        <f t="array" ref="D49">_xlfn.SINGLE(IF(ROW(C44)&gt;COUNTIF('0申請書作成シート'!$BA$72:$BA$121,"○"),"",INDEX('0申請書作成シート'!W$72:W$121,SMALL(INDEX(('0申請書作成シート'!$BA$72:$BA$121&lt;&gt;"○")*1000+ROW('0申請書作成シート'!$BA$72:$BA$121)-71,),ROW(C44)))))</f>
        <v/>
      </c>
      <c r="E49" s="125" t="str" cm="1">
        <f t="array" ref="E49">_xlfn.SINGLE(IF(ROW(D44)&gt;COUNTIF('0申請書作成シート'!$BA$72:$BA$121,"○"),"",INDEX('0申請書作成シート'!Z$72:Z$121,SMALL(INDEX(('0申請書作成シート'!$BA$72:$BA$121&lt;&gt;"○")*1000+ROW('0申請書作成シート'!$BA$72:$BA$121)-71,),ROW(D44)))))</f>
        <v/>
      </c>
      <c r="F49" s="99" t="str" cm="1">
        <f t="array" ref="F49">_xlfn.SINGLE(IF(ROW(E44)&gt;COUNTIF('0申請書作成シート'!$BA$72:$BA$121,"○"),"",INDEX('0申請書作成シート'!AH$72:AH$121,SMALL(INDEX(('0申請書作成シート'!$BA$72:$BA$121&lt;&gt;"○")*1000+ROW('0申請書作成シート'!$BA$72:$BA$121)-71,),ROW(E44)))))</f>
        <v/>
      </c>
      <c r="G49" s="93" t="str">
        <f>IF(E49="","",VLOOKUP(E49,リスト!A:D,3,FALSE))</f>
        <v/>
      </c>
      <c r="H49" s="94" t="str">
        <f>IF(E49="","",VLOOKUP(E49,リスト!A:D,2,FALSE))</f>
        <v/>
      </c>
      <c r="I49" s="129">
        <f t="shared" si="1"/>
        <v>0</v>
      </c>
    </row>
    <row r="50" spans="1:9" ht="17.25" hidden="1" customHeight="1">
      <c r="A50" s="92">
        <v>45</v>
      </c>
      <c r="B50" s="125" t="str" cm="1">
        <f t="array" ref="B50">_xlfn.SINGLE(IF(ROW(A45)&gt;COUNTIF('0申請書作成シート'!$BA$72:$BA$121,"○"),"",INDEX('0申請書作成シート'!C$72:C$121,SMALL(INDEX(('0申請書作成シート'!$BA$72:$BA$121&lt;&gt;"○")*1000+ROW('0申請書作成シート'!$BA$72:$BA$121)-71,),ROW(A45)))))</f>
        <v/>
      </c>
      <c r="C50" s="125" t="str" cm="1">
        <f t="array" ref="C50">_xlfn.SINGLE(IF(ROW(B45)&gt;COUNTIF('0申請書作成シート'!$BA$72:$BA$121,"○"),"",INDEX('0申請書作成シート'!Q$72:Q$121,SMALL(INDEX(('0申請書作成シート'!$BA$72:$BA$121&lt;&gt;"○")*1000+ROW('0申請書作成シート'!$BA$72:$BA$121)-71,),ROW(B45)))))</f>
        <v/>
      </c>
      <c r="D50" s="100" t="str" cm="1">
        <f t="array" ref="D50">_xlfn.SINGLE(IF(ROW(C45)&gt;COUNTIF('0申請書作成シート'!$BA$72:$BA$121,"○"),"",INDEX('0申請書作成シート'!W$72:W$121,SMALL(INDEX(('0申請書作成シート'!$BA$72:$BA$121&lt;&gt;"○")*1000+ROW('0申請書作成シート'!$BA$72:$BA$121)-71,),ROW(C45)))))</f>
        <v/>
      </c>
      <c r="E50" s="125" t="str" cm="1">
        <f t="array" ref="E50">_xlfn.SINGLE(IF(ROW(D45)&gt;COUNTIF('0申請書作成シート'!$BA$72:$BA$121,"○"),"",INDEX('0申請書作成シート'!Z$72:Z$121,SMALL(INDEX(('0申請書作成シート'!$BA$72:$BA$121&lt;&gt;"○")*1000+ROW('0申請書作成シート'!$BA$72:$BA$121)-71,),ROW(D45)))))</f>
        <v/>
      </c>
      <c r="F50" s="99" t="str" cm="1">
        <f t="array" ref="F50">_xlfn.SINGLE(IF(ROW(E45)&gt;COUNTIF('0申請書作成シート'!$BA$72:$BA$121,"○"),"",INDEX('0申請書作成シート'!AH$72:AH$121,SMALL(INDEX(('0申請書作成シート'!$BA$72:$BA$121&lt;&gt;"○")*1000+ROW('0申請書作成シート'!$BA$72:$BA$121)-71,),ROW(E45)))))</f>
        <v/>
      </c>
      <c r="G50" s="93" t="str">
        <f>IF(E50="","",VLOOKUP(E50,リスト!A:D,3,FALSE))</f>
        <v/>
      </c>
      <c r="H50" s="94" t="str">
        <f>IF(E50="","",VLOOKUP(E50,リスト!A:D,2,FALSE))</f>
        <v/>
      </c>
      <c r="I50" s="129">
        <f t="shared" si="1"/>
        <v>0</v>
      </c>
    </row>
    <row r="51" spans="1:9" ht="17.25" hidden="1" customHeight="1">
      <c r="A51" s="92">
        <v>46</v>
      </c>
      <c r="B51" s="125" t="str" cm="1">
        <f t="array" ref="B51">_xlfn.SINGLE(IF(ROW(A46)&gt;COUNTIF('0申請書作成シート'!$BA$72:$BA$121,"○"),"",INDEX('0申請書作成シート'!C$72:C$121,SMALL(INDEX(('0申請書作成シート'!$BA$72:$BA$121&lt;&gt;"○")*1000+ROW('0申請書作成シート'!$BA$72:$BA$121)-71,),ROW(A46)))))</f>
        <v/>
      </c>
      <c r="C51" s="125" t="str" cm="1">
        <f t="array" ref="C51">_xlfn.SINGLE(IF(ROW(B46)&gt;COUNTIF('0申請書作成シート'!$BA$72:$BA$121,"○"),"",INDEX('0申請書作成シート'!Q$72:Q$121,SMALL(INDEX(('0申請書作成シート'!$BA$72:$BA$121&lt;&gt;"○")*1000+ROW('0申請書作成シート'!$BA$72:$BA$121)-71,),ROW(B46)))))</f>
        <v/>
      </c>
      <c r="D51" s="100" t="str" cm="1">
        <f t="array" ref="D51">_xlfn.SINGLE(IF(ROW(C46)&gt;COUNTIF('0申請書作成シート'!$BA$72:$BA$121,"○"),"",INDEX('0申請書作成シート'!W$72:W$121,SMALL(INDEX(('0申請書作成シート'!$BA$72:$BA$121&lt;&gt;"○")*1000+ROW('0申請書作成シート'!$BA$72:$BA$121)-71,),ROW(C46)))))</f>
        <v/>
      </c>
      <c r="E51" s="125" t="str" cm="1">
        <f t="array" ref="E51">_xlfn.SINGLE(IF(ROW(D46)&gt;COUNTIF('0申請書作成シート'!$BA$72:$BA$121,"○"),"",INDEX('0申請書作成シート'!Z$72:Z$121,SMALL(INDEX(('0申請書作成シート'!$BA$72:$BA$121&lt;&gt;"○")*1000+ROW('0申請書作成シート'!$BA$72:$BA$121)-71,),ROW(D46)))))</f>
        <v/>
      </c>
      <c r="F51" s="99" t="str" cm="1">
        <f t="array" ref="F51">_xlfn.SINGLE(IF(ROW(E46)&gt;COUNTIF('0申請書作成シート'!$BA$72:$BA$121,"○"),"",INDEX('0申請書作成シート'!AH$72:AH$121,SMALL(INDEX(('0申請書作成シート'!$BA$72:$BA$121&lt;&gt;"○")*1000+ROW('0申請書作成シート'!$BA$72:$BA$121)-71,),ROW(E46)))))</f>
        <v/>
      </c>
      <c r="G51" s="93" t="str">
        <f>IF(E51="","",VLOOKUP(E51,リスト!A:D,3,FALSE))</f>
        <v/>
      </c>
      <c r="H51" s="94" t="str">
        <f>IF(E51="","",VLOOKUP(E51,リスト!A:D,2,FALSE))</f>
        <v/>
      </c>
      <c r="I51" s="129">
        <f t="shared" si="1"/>
        <v>0</v>
      </c>
    </row>
    <row r="52" spans="1:9" ht="17.25" hidden="1" customHeight="1">
      <c r="A52" s="92">
        <v>47</v>
      </c>
      <c r="B52" s="125" t="str" cm="1">
        <f t="array" ref="B52">_xlfn.SINGLE(IF(ROW(A47)&gt;COUNTIF('0申請書作成シート'!$BA$72:$BA$121,"○"),"",INDEX('0申請書作成シート'!C$72:C$121,SMALL(INDEX(('0申請書作成シート'!$BA$72:$BA$121&lt;&gt;"○")*1000+ROW('0申請書作成シート'!$BA$72:$BA$121)-71,),ROW(A47)))))</f>
        <v/>
      </c>
      <c r="C52" s="125" t="str" cm="1">
        <f t="array" ref="C52">_xlfn.SINGLE(IF(ROW(B47)&gt;COUNTIF('0申請書作成シート'!$BA$72:$BA$121,"○"),"",INDEX('0申請書作成シート'!Q$72:Q$121,SMALL(INDEX(('0申請書作成シート'!$BA$72:$BA$121&lt;&gt;"○")*1000+ROW('0申請書作成シート'!$BA$72:$BA$121)-71,),ROW(B47)))))</f>
        <v/>
      </c>
      <c r="D52" s="100" t="str" cm="1">
        <f t="array" ref="D52">_xlfn.SINGLE(IF(ROW(C47)&gt;COUNTIF('0申請書作成シート'!$BA$72:$BA$121,"○"),"",INDEX('0申請書作成シート'!W$72:W$121,SMALL(INDEX(('0申請書作成シート'!$BA$72:$BA$121&lt;&gt;"○")*1000+ROW('0申請書作成シート'!$BA$72:$BA$121)-71,),ROW(C47)))))</f>
        <v/>
      </c>
      <c r="E52" s="125" t="str" cm="1">
        <f t="array" ref="E52">_xlfn.SINGLE(IF(ROW(D47)&gt;COUNTIF('0申請書作成シート'!$BA$72:$BA$121,"○"),"",INDEX('0申請書作成シート'!Z$72:Z$121,SMALL(INDEX(('0申請書作成シート'!$BA$72:$BA$121&lt;&gt;"○")*1000+ROW('0申請書作成シート'!$BA$72:$BA$121)-71,),ROW(D47)))))</f>
        <v/>
      </c>
      <c r="F52" s="99" t="str" cm="1">
        <f t="array" ref="F52">_xlfn.SINGLE(IF(ROW(E47)&gt;COUNTIF('0申請書作成シート'!$BA$72:$BA$121,"○"),"",INDEX('0申請書作成シート'!AH$72:AH$121,SMALL(INDEX(('0申請書作成シート'!$BA$72:$BA$121&lt;&gt;"○")*1000+ROW('0申請書作成シート'!$BA$72:$BA$121)-71,),ROW(E47)))))</f>
        <v/>
      </c>
      <c r="G52" s="93" t="str">
        <f>IF(E52="","",VLOOKUP(E52,リスト!A:D,3,FALSE))</f>
        <v/>
      </c>
      <c r="H52" s="94" t="str">
        <f>IF(E52="","",VLOOKUP(E52,リスト!A:D,2,FALSE))</f>
        <v/>
      </c>
      <c r="I52" s="129">
        <f t="shared" si="1"/>
        <v>0</v>
      </c>
    </row>
    <row r="53" spans="1:9" ht="17.25" hidden="1" customHeight="1">
      <c r="A53" s="92">
        <v>48</v>
      </c>
      <c r="B53" s="125" t="str" cm="1">
        <f t="array" ref="B53">_xlfn.SINGLE(IF(ROW(A48)&gt;COUNTIF('0申請書作成シート'!$BA$72:$BA$121,"○"),"",INDEX('0申請書作成シート'!C$72:C$121,SMALL(INDEX(('0申請書作成シート'!$BA$72:$BA$121&lt;&gt;"○")*1000+ROW('0申請書作成シート'!$BA$72:$BA$121)-71,),ROW(A48)))))</f>
        <v/>
      </c>
      <c r="C53" s="125" t="str" cm="1">
        <f t="array" ref="C53">_xlfn.SINGLE(IF(ROW(B48)&gt;COUNTIF('0申請書作成シート'!$BA$72:$BA$121,"○"),"",INDEX('0申請書作成シート'!Q$72:Q$121,SMALL(INDEX(('0申請書作成シート'!$BA$72:$BA$121&lt;&gt;"○")*1000+ROW('0申請書作成シート'!$BA$72:$BA$121)-71,),ROW(B48)))))</f>
        <v/>
      </c>
      <c r="D53" s="100" t="str" cm="1">
        <f t="array" ref="D53">_xlfn.SINGLE(IF(ROW(C48)&gt;COUNTIF('0申請書作成シート'!$BA$72:$BA$121,"○"),"",INDEX('0申請書作成シート'!W$72:W$121,SMALL(INDEX(('0申請書作成シート'!$BA$72:$BA$121&lt;&gt;"○")*1000+ROW('0申請書作成シート'!$BA$72:$BA$121)-71,),ROW(C48)))))</f>
        <v/>
      </c>
      <c r="E53" s="125" t="str" cm="1">
        <f t="array" ref="E53">_xlfn.SINGLE(IF(ROW(D48)&gt;COUNTIF('0申請書作成シート'!$BA$72:$BA$121,"○"),"",INDEX('0申請書作成シート'!Z$72:Z$121,SMALL(INDEX(('0申請書作成シート'!$BA$72:$BA$121&lt;&gt;"○")*1000+ROW('0申請書作成シート'!$BA$72:$BA$121)-71,),ROW(D48)))))</f>
        <v/>
      </c>
      <c r="F53" s="99" t="str" cm="1">
        <f t="array" ref="F53">_xlfn.SINGLE(IF(ROW(E48)&gt;COUNTIF('0申請書作成シート'!$BA$72:$BA$121,"○"),"",INDEX('0申請書作成シート'!AH$72:AH$121,SMALL(INDEX(('0申請書作成シート'!$BA$72:$BA$121&lt;&gt;"○")*1000+ROW('0申請書作成シート'!$BA$72:$BA$121)-71,),ROW(E48)))))</f>
        <v/>
      </c>
      <c r="G53" s="93" t="str">
        <f>IF(E53="","",VLOOKUP(E53,リスト!A:D,3,FALSE))</f>
        <v/>
      </c>
      <c r="H53" s="94" t="str">
        <f>IF(E53="","",VLOOKUP(E53,リスト!A:D,2,FALSE))</f>
        <v/>
      </c>
      <c r="I53" s="129">
        <f t="shared" si="1"/>
        <v>0</v>
      </c>
    </row>
    <row r="54" spans="1:9" ht="17.25" hidden="1" customHeight="1">
      <c r="A54" s="155">
        <v>49</v>
      </c>
      <c r="B54" s="130" t="str" cm="1">
        <f t="array" ref="B54">_xlfn.SINGLE(IF(ROW(A49)&gt;COUNTIF('0申請書作成シート'!$BA$72:$BA$121,"○"),"",INDEX('0申請書作成シート'!C$72:C$121,SMALL(INDEX(('0申請書作成シート'!$BA$72:$BA$121&lt;&gt;"○")*1000+ROW('0申請書作成シート'!$BA$72:$BA$121)-71,),ROW(A49)))))</f>
        <v/>
      </c>
      <c r="C54" s="130" t="str" cm="1">
        <f t="array" ref="C54">_xlfn.SINGLE(IF(ROW(B49)&gt;COUNTIF('0申請書作成シート'!$BA$72:$BA$121,"○"),"",INDEX('0申請書作成シート'!Q$72:Q$121,SMALL(INDEX(('0申請書作成シート'!$BA$72:$BA$121&lt;&gt;"○")*1000+ROW('0申請書作成シート'!$BA$72:$BA$121)-71,),ROW(B49)))))</f>
        <v/>
      </c>
      <c r="D54" s="157" t="str" cm="1">
        <f t="array" ref="D54">_xlfn.SINGLE(IF(ROW(C49)&gt;COUNTIF('0申請書作成シート'!$BA$72:$BA$121,"○"),"",INDEX('0申請書作成シート'!W$72:W$121,SMALL(INDEX(('0申請書作成シート'!$BA$72:$BA$121&lt;&gt;"○")*1000+ROW('0申請書作成シート'!$BA$72:$BA$121)-71,),ROW(C49)))))</f>
        <v/>
      </c>
      <c r="E54" s="130" t="str" cm="1">
        <f t="array" ref="E54">_xlfn.SINGLE(IF(ROW(D49)&gt;COUNTIF('0申請書作成シート'!$BA$72:$BA$121,"○"),"",INDEX('0申請書作成シート'!Z$72:Z$121,SMALL(INDEX(('0申請書作成シート'!$BA$72:$BA$121&lt;&gt;"○")*1000+ROW('0申請書作成シート'!$BA$72:$BA$121)-71,),ROW(D49)))))</f>
        <v/>
      </c>
      <c r="F54" s="158" t="str" cm="1">
        <f t="array" ref="F54">_xlfn.SINGLE(IF(ROW(E49)&gt;COUNTIF('0申請書作成シート'!$BA$72:$BA$121,"○"),"",INDEX('0申請書作成シート'!AH$72:AH$121,SMALL(INDEX(('0申請書作成シート'!$BA$72:$BA$121&lt;&gt;"○")*1000+ROW('0申請書作成シート'!$BA$72:$BA$121)-71,),ROW(E49)))))</f>
        <v/>
      </c>
      <c r="G54" s="159" t="str">
        <f>IF(E54="","",VLOOKUP(E54,リスト!A:D,3,FALSE))</f>
        <v/>
      </c>
      <c r="H54" s="156" t="str">
        <f>IF(E54="","",VLOOKUP(E54,リスト!A:D,2,FALSE))</f>
        <v/>
      </c>
      <c r="I54" s="161">
        <f t="shared" si="1"/>
        <v>0</v>
      </c>
    </row>
    <row r="55" spans="1:9" ht="17.25" hidden="1" customHeight="1">
      <c r="A55" s="155">
        <v>50</v>
      </c>
      <c r="B55" s="126" t="str" cm="1">
        <f t="array" ref="B55">_xlfn.SINGLE(IF(ROW(A50)&gt;COUNTIF('0申請書作成シート'!$BA$72:$BA$121,"○"),"",INDEX('0申請書作成シート'!C$72:C$121,SMALL(INDEX(('0申請書作成シート'!$BA$72:$BA$121&lt;&gt;"○")*1000+ROW('0申請書作成シート'!$BA$72:$BA$121)-71,),ROW(A50)))))</f>
        <v/>
      </c>
      <c r="C55" s="126" t="str" cm="1">
        <f t="array" ref="C55">_xlfn.SINGLE(IF(ROW(B50)&gt;COUNTIF('0申請書作成シート'!$BA$72:$BA$121,"○"),"",INDEX('0申請書作成シート'!Q$72:Q$121,SMALL(INDEX(('0申請書作成シート'!$BA$72:$BA$121&lt;&gt;"○")*1000+ROW('0申請書作成シート'!$BA$72:$BA$121)-71,),ROW(B50)))))</f>
        <v/>
      </c>
      <c r="D55" s="101" t="str" cm="1">
        <f t="array" ref="D55">_xlfn.SINGLE(IF(ROW(C50)&gt;COUNTIF('0申請書作成シート'!$BA$72:$BA$121,"○"),"",INDEX('0申請書作成シート'!W$72:W$121,SMALL(INDEX(('0申請書作成シート'!$BA$72:$BA$121&lt;&gt;"○")*1000+ROW('0申請書作成シート'!$BA$72:$BA$121)-71,),ROW(C50)))))</f>
        <v/>
      </c>
      <c r="E55" s="126" t="str" cm="1">
        <f t="array" ref="E55">_xlfn.SINGLE(IF(ROW(D50)&gt;COUNTIF('0申請書作成シート'!$BA$72:$BA$121,"○"),"",INDEX('0申請書作成シート'!Z$72:Z$121,SMALL(INDEX(('0申請書作成シート'!$BA$72:$BA$121&lt;&gt;"○")*1000+ROW('0申請書作成シート'!$BA$72:$BA$121)-71,),ROW(D50)))))</f>
        <v/>
      </c>
      <c r="F55" s="99" t="str" cm="1">
        <f t="array" ref="F55">_xlfn.SINGLE(IF(ROW(E50)&gt;COUNTIF('0申請書作成シート'!$BA$72:$BA$121,"○"),"",INDEX('0申請書作成シート'!AH$72:AH$121,SMALL(INDEX(('0申請書作成シート'!$BA$72:$BA$121&lt;&gt;"○")*1000+ROW('0申請書作成シート'!$BA$72:$BA$121)-71,),ROW(E50)))))</f>
        <v/>
      </c>
      <c r="G55" s="93" t="str">
        <f>IF(E55="","",VLOOKUP(E55,リスト!A:D,3,FALSE))</f>
        <v/>
      </c>
      <c r="H55" s="95" t="str">
        <f>IF(E55="","",VLOOKUP(E55,リスト!A:D,2,FALSE))</f>
        <v/>
      </c>
      <c r="I55" s="129">
        <f t="shared" si="1"/>
        <v>0</v>
      </c>
    </row>
    <row r="56" spans="1:9" ht="12.75" thickBot="1">
      <c r="A56" s="30"/>
      <c r="B56" s="30"/>
      <c r="C56" s="30"/>
      <c r="D56" s="30"/>
      <c r="E56" s="30"/>
      <c r="F56" s="30"/>
      <c r="G56" s="30"/>
      <c r="H56" s="30"/>
      <c r="I56" s="30"/>
    </row>
    <row r="57" spans="1:9" ht="13.5" customHeight="1">
      <c r="B57" s="5"/>
      <c r="C57" s="5"/>
      <c r="D57" s="5"/>
      <c r="E57" s="580" t="s">
        <v>173</v>
      </c>
      <c r="F57" s="579" t="s">
        <v>73</v>
      </c>
      <c r="G57" s="579"/>
      <c r="H57" s="139" t="s">
        <v>18</v>
      </c>
      <c r="I57" s="131" t="s">
        <v>152</v>
      </c>
    </row>
    <row r="58" spans="1:9" ht="13.5" customHeight="1">
      <c r="B58" s="5"/>
      <c r="C58" s="5"/>
      <c r="D58" s="5"/>
      <c r="E58" s="581"/>
      <c r="F58" s="583">
        <f>SUMIF(H6:H55,"入所系①",F6:F55)</f>
        <v>0</v>
      </c>
      <c r="G58" s="583"/>
      <c r="H58" s="140" t="s">
        <v>208</v>
      </c>
      <c r="I58" s="585">
        <f>SUM(I6:I55)</f>
        <v>0</v>
      </c>
    </row>
    <row r="59" spans="1:9" ht="13.5" customHeight="1" thickBot="1">
      <c r="B59" s="5"/>
      <c r="C59" s="5"/>
      <c r="D59" s="5"/>
      <c r="E59" s="582"/>
      <c r="F59" s="584">
        <f>SUMIF(H6:H55,"通所系①",F6:F55)</f>
        <v>0</v>
      </c>
      <c r="G59" s="584"/>
      <c r="H59" s="141" t="s">
        <v>217</v>
      </c>
      <c r="I59" s="586"/>
    </row>
    <row r="60" spans="1:9" ht="21" customHeight="1">
      <c r="B60" s="5"/>
      <c r="C60" s="5"/>
      <c r="D60" s="5"/>
      <c r="E60" s="5"/>
      <c r="F60" s="5"/>
      <c r="G60" s="5"/>
      <c r="H60" s="5"/>
      <c r="I60" s="5"/>
    </row>
  </sheetData>
  <sheetProtection algorithmName="SHA-512" hashValue="tTjkdXG/AHOSxOidZcRs2Cxahy/vSiLigJly1g0Y86rBicQB+bzdmUDuFRCz9gJf6BNyVz8baMurF/N2UNK5QQ==" saltValue="d+tQO36BkkkUPvbxVxEGTA==" spinCount="100000" sheet="1" selectLockedCells="1"/>
  <mergeCells count="9">
    <mergeCell ref="A2:I2"/>
    <mergeCell ref="C3:I3"/>
    <mergeCell ref="F5:G5"/>
    <mergeCell ref="A3:B3"/>
    <mergeCell ref="F57:G57"/>
    <mergeCell ref="E57:E59"/>
    <mergeCell ref="F58:G58"/>
    <mergeCell ref="F59:G59"/>
    <mergeCell ref="I58:I59"/>
  </mergeCells>
  <phoneticPr fontId="9"/>
  <conditionalFormatting sqref="F6:F55">
    <cfRule type="expression" dxfId="0" priority="1">
      <formula>IF(AND(H6="訪問・相談系",F6&lt;&gt;1),TRUE)</formula>
    </cfRule>
  </conditionalFormatting>
  <dataValidations count="3">
    <dataValidation type="custom" allowBlank="1" showInputMessage="1" showErrorMessage="1" errorTitle="サービス種別について" error="訪問系事業所の場合は１を入力してください。" promptTitle="定員数" prompt="入所系と通所系は年度当初の定員数を記載してください。　　_x000a__x000a_訪問・相談系は、定員数で_x000a_はなく１を記載してください。　_x000a__x000a__x000a__x000a_　　　　　_x000a__x000a__x000a_　　_x000a__x000a__x000a__x000a__x000a__x000a__x000a__x000a__x000a__x000a_　　　_x000a__x000a__x000a_　_x000a__x000a__x000a__x000a_" sqref="F6:F55" xr:uid="{39211688-83E9-4AB2-9759-9B9D3540B069}">
      <formula1>IF(H6="訪問系",F6=1,TRUE)</formula1>
    </dataValidation>
    <dataValidation allowBlank="1" showErrorMessage="1" sqref="B6:D55" xr:uid="{87457990-A323-4838-8EE7-81FF6FD6917C}"/>
    <dataValidation showInputMessage="1" showErrorMessage="1" sqref="D4:F5 B3:C5 B1:C1 AA51:XFD1048576 G4:I55 H58:H60 F57:F60 E60 B57:D60 G60 E57 I57:I58 I60 A61:Z1048576 J51:Z60 J1:XFD50 A1:A60" xr:uid="{E513F91B-78D9-4958-BAD7-FF91DCAB4819}"/>
  </dataValidations>
  <printOptions horizontalCentered="1" verticalCentered="1"/>
  <pageMargins left="0.70866141732283472" right="0.70866141732283472" top="0.35433070866141736" bottom="0.35433070866141736" header="0.31496062992125984" footer="0.31496062992125984"/>
  <pageSetup paperSize="9" scale="97"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プルダウンからお選びください。" xr:uid="{95AA3804-D5F9-43FC-B159-C2C81413E505}">
          <x14:formula1>
            <xm:f>OFFSET(リスト!$A$2,0,0,COUNTA(リスト!$A:$A),1)</xm:f>
          </x14:formula1>
          <xm:sqref>E6:E55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2D9D0-CDA1-4DCC-A41B-D2C77537258D}">
  <dimension ref="A1:AM81"/>
  <sheetViews>
    <sheetView showGridLines="0" view="pageBreakPreview" topLeftCell="A27" zoomScaleNormal="100" zoomScaleSheetLayoutView="100" workbookViewId="0">
      <selection activeCell="L65" sqref="L65"/>
    </sheetView>
  </sheetViews>
  <sheetFormatPr defaultRowHeight="13.5"/>
  <cols>
    <col min="1" max="55" width="2.25" customWidth="1"/>
  </cols>
  <sheetData>
    <row r="1" spans="1:39">
      <c r="A1" t="s">
        <v>157</v>
      </c>
    </row>
    <row r="2" spans="1:39" ht="17.25">
      <c r="A2" s="588" t="s">
        <v>111</v>
      </c>
      <c r="B2" s="588"/>
      <c r="C2" s="588"/>
      <c r="D2" s="588"/>
      <c r="E2" s="588"/>
      <c r="F2" s="588"/>
      <c r="G2" s="588"/>
      <c r="H2" s="588"/>
      <c r="I2" s="588"/>
      <c r="J2" s="588"/>
      <c r="K2" s="588"/>
      <c r="L2" s="588"/>
      <c r="M2" s="588"/>
      <c r="N2" s="588"/>
      <c r="O2" s="588"/>
      <c r="P2" s="588"/>
      <c r="Q2" s="588"/>
      <c r="R2" s="588"/>
      <c r="S2" s="588"/>
      <c r="T2" s="588"/>
      <c r="U2" s="588"/>
      <c r="V2" s="588"/>
      <c r="W2" s="588"/>
      <c r="X2" s="588"/>
      <c r="Y2" s="588"/>
      <c r="Z2" s="588"/>
      <c r="AA2" s="588"/>
      <c r="AB2" s="588"/>
      <c r="AC2" s="588"/>
      <c r="AD2" s="588"/>
      <c r="AE2" s="588"/>
      <c r="AF2" s="588"/>
      <c r="AG2" s="588"/>
      <c r="AH2" s="588"/>
      <c r="AI2" s="588"/>
      <c r="AJ2" s="588"/>
      <c r="AK2" s="588"/>
      <c r="AL2" s="588"/>
      <c r="AM2" s="588"/>
    </row>
    <row r="4" spans="1:39" ht="14.25">
      <c r="B4" s="39" t="s">
        <v>284</v>
      </c>
      <c r="C4" s="39"/>
    </row>
    <row r="6" spans="1:39">
      <c r="B6" s="7"/>
      <c r="C6" s="7" t="s">
        <v>218</v>
      </c>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9">
      <c r="B7" s="7"/>
      <c r="D7" s="7" t="s">
        <v>220</v>
      </c>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row>
    <row r="8" spans="1:39">
      <c r="B8" s="7"/>
      <c r="C8" s="7"/>
      <c r="D8" s="7" t="s">
        <v>219</v>
      </c>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row>
    <row r="9" spans="1:39">
      <c r="B9" s="7"/>
      <c r="C9" s="7"/>
      <c r="D9" s="7" t="s">
        <v>270</v>
      </c>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row>
    <row r="10" spans="1:39">
      <c r="B10" s="7"/>
      <c r="D10" s="7" t="s">
        <v>221</v>
      </c>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row>
    <row r="11" spans="1:39">
      <c r="B11" s="7"/>
      <c r="C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row>
    <row r="12" spans="1:39">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row>
    <row r="13" spans="1:39">
      <c r="B13" s="7"/>
      <c r="C13" s="7" t="s">
        <v>93</v>
      </c>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row>
    <row r="14" spans="1:39">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row>
    <row r="15" spans="1:39">
      <c r="B15" s="7"/>
      <c r="C15" s="7" t="s">
        <v>94</v>
      </c>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row>
    <row r="16" spans="1:39">
      <c r="B16" s="7"/>
      <c r="C16" s="7"/>
      <c r="D16" s="7" t="s">
        <v>95</v>
      </c>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row>
    <row r="17" spans="2:35">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row>
    <row r="18" spans="2:35">
      <c r="B18" s="7"/>
      <c r="C18" s="7"/>
      <c r="D18" s="40"/>
      <c r="E18" s="41"/>
      <c r="F18" s="7"/>
      <c r="G18" s="7"/>
      <c r="H18" s="7"/>
      <c r="I18" s="7"/>
      <c r="J18" s="7"/>
      <c r="K18" s="7" t="s">
        <v>96</v>
      </c>
      <c r="L18" s="7"/>
      <c r="M18" s="7"/>
      <c r="N18" s="7"/>
      <c r="O18" s="7"/>
      <c r="P18" s="7"/>
      <c r="Q18" s="7"/>
      <c r="R18" s="7"/>
      <c r="S18" s="7"/>
      <c r="T18" s="7"/>
      <c r="U18" s="7"/>
      <c r="V18" s="7"/>
      <c r="W18" s="7"/>
      <c r="X18" s="7"/>
      <c r="Y18" s="7"/>
      <c r="Z18" s="7"/>
      <c r="AA18" s="7"/>
      <c r="AB18" s="7"/>
      <c r="AC18" s="7"/>
      <c r="AD18" s="7"/>
      <c r="AE18" s="7"/>
      <c r="AF18" s="7"/>
      <c r="AG18" s="7"/>
      <c r="AH18" s="7"/>
      <c r="AI18" s="7"/>
    </row>
    <row r="19" spans="2:35">
      <c r="B19" s="7"/>
      <c r="C19" s="7"/>
      <c r="D19" s="7"/>
      <c r="E19" s="41"/>
      <c r="F19" s="7"/>
      <c r="G19" s="7"/>
      <c r="H19" s="7"/>
      <c r="I19" s="7"/>
      <c r="J19" s="7"/>
      <c r="K19" s="7"/>
      <c r="L19" s="7"/>
      <c r="M19" s="42"/>
      <c r="N19" s="7"/>
      <c r="O19" s="42"/>
      <c r="P19" s="7"/>
      <c r="Q19" s="7"/>
      <c r="R19" s="7"/>
      <c r="S19" s="7"/>
      <c r="T19" s="7"/>
      <c r="U19" s="7"/>
      <c r="V19" s="7"/>
      <c r="W19" s="7"/>
      <c r="X19" s="7"/>
      <c r="Y19" s="7"/>
      <c r="Z19" s="7"/>
      <c r="AA19" s="7"/>
      <c r="AB19" s="7"/>
      <c r="AC19" s="7"/>
      <c r="AD19" s="7"/>
      <c r="AE19" s="7"/>
      <c r="AF19" s="7"/>
      <c r="AG19" s="7"/>
      <c r="AH19" s="7"/>
      <c r="AI19" s="7"/>
    </row>
    <row r="20" spans="2:35" ht="13.5" customHeight="1">
      <c r="B20" s="7"/>
      <c r="C20" s="587" t="s">
        <v>92</v>
      </c>
      <c r="D20" s="7"/>
      <c r="E20" s="41"/>
      <c r="F20" s="7"/>
      <c r="G20" s="43"/>
      <c r="H20" s="7"/>
      <c r="I20" s="43"/>
      <c r="J20" s="7"/>
      <c r="K20" s="43"/>
      <c r="L20" s="7"/>
      <c r="M20" s="44"/>
      <c r="N20" s="7"/>
      <c r="O20" s="44"/>
      <c r="P20" s="7"/>
      <c r="Q20" s="7"/>
      <c r="R20" s="7"/>
      <c r="S20" s="7"/>
      <c r="T20" s="7"/>
      <c r="U20" s="7"/>
      <c r="V20" s="7"/>
      <c r="W20" s="7"/>
      <c r="X20" s="7"/>
      <c r="Y20" s="7"/>
      <c r="Z20" s="7"/>
      <c r="AA20" s="7"/>
      <c r="AB20" s="7"/>
      <c r="AC20" s="7"/>
      <c r="AD20" s="7"/>
      <c r="AE20" s="7"/>
      <c r="AF20" s="7"/>
      <c r="AG20" s="7"/>
      <c r="AH20" s="7"/>
      <c r="AI20" s="7"/>
    </row>
    <row r="21" spans="2:35">
      <c r="B21" s="7"/>
      <c r="C21" s="587"/>
      <c r="D21" s="7"/>
      <c r="E21" s="41"/>
      <c r="F21" s="7"/>
      <c r="G21" s="45"/>
      <c r="H21" s="7"/>
      <c r="I21" s="45"/>
      <c r="J21" s="7"/>
      <c r="K21" s="45"/>
      <c r="L21" s="7"/>
      <c r="M21" s="44"/>
      <c r="N21" s="7"/>
      <c r="O21" s="44"/>
      <c r="P21" s="7"/>
      <c r="Q21" s="7"/>
      <c r="R21" s="7"/>
      <c r="S21" s="7"/>
      <c r="T21" s="7"/>
      <c r="U21" s="7"/>
      <c r="V21" s="7"/>
      <c r="W21" s="7"/>
      <c r="X21" s="7"/>
      <c r="Y21" s="7"/>
      <c r="Z21" s="7"/>
      <c r="AA21" s="7"/>
      <c r="AB21" s="7"/>
      <c r="AC21" s="7"/>
      <c r="AD21" s="7"/>
      <c r="AE21" s="7"/>
      <c r="AF21" s="7"/>
      <c r="AG21" s="7"/>
      <c r="AH21" s="7"/>
      <c r="AI21" s="7"/>
    </row>
    <row r="22" spans="2:35">
      <c r="B22" s="7"/>
      <c r="C22" s="587"/>
      <c r="D22" s="7"/>
      <c r="E22" s="41"/>
      <c r="F22" s="7"/>
      <c r="G22" s="45"/>
      <c r="H22" s="7"/>
      <c r="I22" s="45"/>
      <c r="J22" s="7"/>
      <c r="K22" s="45"/>
      <c r="L22" s="7"/>
      <c r="M22" s="44"/>
      <c r="N22" s="7"/>
      <c r="O22" s="44"/>
      <c r="P22" s="7"/>
      <c r="Q22" s="7" t="s">
        <v>97</v>
      </c>
      <c r="R22" s="7"/>
      <c r="S22" s="7"/>
      <c r="T22" s="7"/>
      <c r="U22" s="7"/>
      <c r="V22" s="7"/>
      <c r="W22" s="7"/>
      <c r="X22" s="7"/>
      <c r="Y22" s="7"/>
      <c r="Z22" s="7"/>
      <c r="AA22" s="7"/>
      <c r="AB22" s="7"/>
      <c r="AC22" s="7"/>
      <c r="AD22" s="7"/>
      <c r="AE22" s="7"/>
      <c r="AF22" s="7"/>
      <c r="AG22" s="7"/>
      <c r="AH22" s="7"/>
      <c r="AI22" s="7"/>
    </row>
    <row r="23" spans="2:35">
      <c r="B23" s="7"/>
      <c r="C23" s="587"/>
      <c r="D23" s="7"/>
      <c r="E23" s="41"/>
      <c r="F23" s="7"/>
      <c r="G23" s="45"/>
      <c r="H23" s="7"/>
      <c r="I23" s="45"/>
      <c r="J23" s="7"/>
      <c r="K23" s="45"/>
      <c r="L23" s="7"/>
      <c r="M23" s="44"/>
      <c r="N23" s="7"/>
      <c r="O23" s="44"/>
      <c r="P23" s="7"/>
      <c r="Q23" s="7"/>
      <c r="R23" s="7"/>
      <c r="S23" s="7"/>
      <c r="T23" s="7"/>
      <c r="U23" s="7"/>
      <c r="V23" s="7"/>
      <c r="W23" s="7"/>
      <c r="X23" s="7"/>
      <c r="Y23" s="7"/>
      <c r="Z23" s="7"/>
      <c r="AA23" s="7"/>
      <c r="AB23" s="7"/>
      <c r="AC23" s="7"/>
      <c r="AD23" s="7"/>
      <c r="AE23" s="7"/>
      <c r="AF23" s="7"/>
      <c r="AG23" s="7"/>
      <c r="AH23" s="7"/>
      <c r="AI23" s="7"/>
    </row>
    <row r="24" spans="2:35" ht="14.25" thickBot="1">
      <c r="B24" s="7"/>
      <c r="C24" s="7"/>
      <c r="D24" s="7"/>
      <c r="E24" s="46"/>
      <c r="F24" s="47"/>
      <c r="G24" s="48"/>
      <c r="H24" s="47"/>
      <c r="I24" s="48"/>
      <c r="J24" s="47"/>
      <c r="K24" s="48"/>
      <c r="L24" s="47"/>
      <c r="M24" s="49"/>
      <c r="N24" s="47"/>
      <c r="O24" s="49"/>
      <c r="P24" s="47"/>
      <c r="Q24" s="47"/>
      <c r="R24" s="47"/>
      <c r="S24" s="47"/>
      <c r="T24" s="47"/>
      <c r="U24" s="7"/>
      <c r="V24" s="7"/>
      <c r="W24" s="7"/>
      <c r="X24" s="7"/>
      <c r="Y24" s="7"/>
      <c r="Z24" s="7"/>
      <c r="AA24" s="7"/>
      <c r="AB24" s="7"/>
      <c r="AC24" s="7"/>
      <c r="AD24" s="7"/>
      <c r="AE24" s="7"/>
      <c r="AF24" s="7"/>
      <c r="AG24" s="7"/>
      <c r="AH24" s="7"/>
      <c r="AI24" s="7"/>
    </row>
    <row r="25" spans="2:35">
      <c r="B25" s="7"/>
      <c r="C25" s="7"/>
      <c r="D25" s="7"/>
      <c r="E25" s="7"/>
      <c r="F25" s="7"/>
      <c r="G25" s="50" t="s">
        <v>98</v>
      </c>
      <c r="H25" s="7"/>
      <c r="I25" s="50" t="s">
        <v>99</v>
      </c>
      <c r="J25" s="50"/>
      <c r="K25" s="50" t="s">
        <v>100</v>
      </c>
      <c r="L25" s="50"/>
      <c r="M25" s="50" t="s">
        <v>101</v>
      </c>
      <c r="N25" s="7"/>
      <c r="O25" s="50" t="s">
        <v>102</v>
      </c>
      <c r="P25" s="7"/>
      <c r="Q25" s="7"/>
      <c r="R25" s="7"/>
      <c r="S25" s="7"/>
      <c r="T25" s="7"/>
      <c r="U25" s="7"/>
      <c r="V25" s="7"/>
      <c r="W25" s="7"/>
      <c r="X25" s="7"/>
      <c r="Y25" s="7"/>
      <c r="Z25" s="7"/>
      <c r="AA25" s="7"/>
      <c r="AB25" s="7"/>
      <c r="AC25" s="7"/>
      <c r="AD25" s="7"/>
      <c r="AE25" s="7"/>
      <c r="AF25" s="7"/>
      <c r="AG25" s="7"/>
      <c r="AH25" s="7"/>
      <c r="AI25" s="7"/>
    </row>
    <row r="26" spans="2:35">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row>
    <row r="27" spans="2:35">
      <c r="B27" s="7"/>
      <c r="C27" s="7"/>
      <c r="D27" s="7"/>
      <c r="E27" s="7" t="s">
        <v>103</v>
      </c>
      <c r="F27" s="7" t="s">
        <v>104</v>
      </c>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row>
    <row r="28" spans="2:35">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row>
    <row r="29" spans="2:35">
      <c r="B29" s="7"/>
      <c r="C29" s="7" t="s">
        <v>105</v>
      </c>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row>
    <row r="30" spans="2:35">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row>
    <row r="31" spans="2:35">
      <c r="B31" s="7"/>
      <c r="C31" s="7" t="s">
        <v>106</v>
      </c>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row>
    <row r="32" spans="2:35">
      <c r="B32" s="7"/>
      <c r="C32" s="7" t="s">
        <v>107</v>
      </c>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row>
    <row r="33" spans="1:39">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row>
    <row r="34" spans="1:39">
      <c r="B34" s="7"/>
      <c r="C34" s="7"/>
      <c r="D34" s="40"/>
      <c r="E34" s="41"/>
      <c r="F34" s="7" t="s">
        <v>108</v>
      </c>
      <c r="G34" s="7"/>
      <c r="H34" s="7"/>
      <c r="I34" s="7"/>
      <c r="J34" s="7"/>
      <c r="L34" s="7"/>
      <c r="M34" s="7"/>
      <c r="N34" s="7"/>
      <c r="O34" s="7"/>
      <c r="P34" s="7"/>
      <c r="Q34" s="7"/>
      <c r="R34" s="7"/>
      <c r="S34" s="7"/>
      <c r="T34" s="7"/>
      <c r="U34" s="7"/>
      <c r="V34" s="7"/>
      <c r="W34" s="7"/>
      <c r="X34" s="7"/>
      <c r="Y34" s="7"/>
      <c r="Z34" s="7"/>
      <c r="AA34" s="7"/>
      <c r="AB34" s="7"/>
      <c r="AC34" s="7"/>
      <c r="AD34" s="7"/>
      <c r="AE34" s="7"/>
      <c r="AF34" s="7"/>
      <c r="AG34" s="7"/>
      <c r="AH34" s="7"/>
      <c r="AI34" s="7"/>
    </row>
    <row r="35" spans="1:39">
      <c r="C35" s="7"/>
      <c r="D35" s="7"/>
      <c r="E35" s="41"/>
      <c r="F35" s="7"/>
      <c r="G35" s="7"/>
      <c r="H35" s="7"/>
      <c r="I35" s="7"/>
      <c r="J35" s="7"/>
      <c r="K35" s="7"/>
      <c r="L35" s="7"/>
      <c r="M35" s="42"/>
      <c r="N35" s="7"/>
      <c r="O35" s="42"/>
      <c r="P35" s="7"/>
      <c r="Q35" s="7"/>
      <c r="R35" s="7"/>
      <c r="S35" s="7"/>
      <c r="T35" s="7"/>
    </row>
    <row r="36" spans="1:39">
      <c r="C36" s="587" t="s">
        <v>92</v>
      </c>
      <c r="D36" s="7"/>
      <c r="E36" s="41"/>
      <c r="F36" s="7"/>
      <c r="G36" s="51"/>
      <c r="H36" s="7"/>
      <c r="I36" s="51"/>
      <c r="J36" s="7"/>
      <c r="K36" s="51"/>
      <c r="L36" s="7"/>
      <c r="M36" s="44"/>
      <c r="N36" s="7"/>
      <c r="O36" s="44"/>
      <c r="P36" s="7"/>
      <c r="Q36" s="7"/>
      <c r="R36" s="7"/>
      <c r="S36" s="7"/>
      <c r="T36" s="7"/>
    </row>
    <row r="37" spans="1:39">
      <c r="C37" s="587"/>
      <c r="D37" s="7"/>
      <c r="E37" s="41"/>
      <c r="F37" s="7"/>
      <c r="G37" s="45"/>
      <c r="H37" s="7"/>
      <c r="I37" s="45"/>
      <c r="J37" s="7"/>
      <c r="K37" s="45"/>
      <c r="L37" s="7"/>
      <c r="M37" s="45"/>
      <c r="N37" s="7"/>
      <c r="O37" s="45"/>
      <c r="P37" s="7"/>
      <c r="Q37" s="7"/>
      <c r="R37" s="7"/>
      <c r="S37" s="7"/>
      <c r="T37" s="7"/>
    </row>
    <row r="38" spans="1:39">
      <c r="C38" s="587"/>
      <c r="D38" s="7"/>
      <c r="E38" s="41"/>
      <c r="F38" s="7"/>
      <c r="G38" s="45"/>
      <c r="H38" s="7"/>
      <c r="I38" s="45"/>
      <c r="J38" s="7"/>
      <c r="K38" s="45"/>
      <c r="L38" s="7"/>
      <c r="M38" s="45"/>
      <c r="N38" s="7"/>
      <c r="O38" s="45"/>
      <c r="P38" s="7"/>
      <c r="Q38" s="7" t="s">
        <v>97</v>
      </c>
      <c r="R38" s="7"/>
      <c r="S38" s="7"/>
      <c r="T38" s="7"/>
    </row>
    <row r="39" spans="1:39">
      <c r="C39" s="587"/>
      <c r="D39" s="7"/>
      <c r="E39" s="41"/>
      <c r="F39" s="7"/>
      <c r="G39" s="45"/>
      <c r="H39" s="7"/>
      <c r="I39" s="45"/>
      <c r="J39" s="7"/>
      <c r="K39" s="45"/>
      <c r="L39" s="7"/>
      <c r="M39" s="45"/>
      <c r="N39" s="7"/>
      <c r="O39" s="45"/>
      <c r="P39" s="7"/>
      <c r="Q39" s="7"/>
      <c r="R39" s="7"/>
      <c r="S39" s="7"/>
      <c r="T39" s="7"/>
    </row>
    <row r="40" spans="1:39" ht="14.25" thickBot="1">
      <c r="C40" s="7"/>
      <c r="D40" s="7"/>
      <c r="E40" s="46"/>
      <c r="F40" s="47"/>
      <c r="G40" s="48"/>
      <c r="H40" s="47"/>
      <c r="I40" s="48"/>
      <c r="J40" s="47"/>
      <c r="K40" s="48"/>
      <c r="L40" s="47"/>
      <c r="M40" s="48"/>
      <c r="N40" s="47"/>
      <c r="O40" s="48"/>
      <c r="P40" s="47"/>
      <c r="Q40" s="47"/>
      <c r="R40" s="47"/>
      <c r="S40" s="47"/>
      <c r="T40" s="47"/>
    </row>
    <row r="41" spans="1:39">
      <c r="C41" s="7"/>
      <c r="D41" s="7"/>
      <c r="E41" s="7"/>
      <c r="F41" s="7"/>
      <c r="G41" s="50" t="s">
        <v>98</v>
      </c>
      <c r="H41" s="7"/>
      <c r="I41" s="50" t="s">
        <v>99</v>
      </c>
      <c r="J41" s="50"/>
      <c r="K41" s="50" t="s">
        <v>100</v>
      </c>
      <c r="L41" s="50"/>
      <c r="M41" s="50" t="s">
        <v>101</v>
      </c>
      <c r="N41" s="7"/>
      <c r="O41" s="50" t="s">
        <v>102</v>
      </c>
      <c r="P41" s="7"/>
      <c r="Q41" s="7"/>
      <c r="R41" s="7"/>
      <c r="S41" s="7"/>
      <c r="T41" s="7"/>
    </row>
    <row r="43" spans="1:39">
      <c r="E43" s="7" t="s">
        <v>103</v>
      </c>
      <c r="F43" s="7" t="s">
        <v>109</v>
      </c>
      <c r="G43" s="7"/>
    </row>
    <row r="44" spans="1:39">
      <c r="E44" s="7"/>
      <c r="F44" s="7" t="s">
        <v>110</v>
      </c>
      <c r="G44" s="7"/>
      <c r="W44" s="52"/>
      <c r="X44" s="52"/>
      <c r="Y44" s="52"/>
      <c r="Z44" s="52"/>
      <c r="AA44" s="52"/>
      <c r="AB44" s="52"/>
    </row>
    <row r="45" spans="1:39">
      <c r="D45" s="52"/>
      <c r="E45" s="53" t="s">
        <v>82</v>
      </c>
      <c r="F45" s="53" t="s">
        <v>285</v>
      </c>
      <c r="G45" s="53"/>
      <c r="H45" s="52"/>
      <c r="I45" s="52"/>
      <c r="J45" s="54"/>
      <c r="K45" s="54"/>
      <c r="L45" s="54"/>
      <c r="M45" s="54"/>
      <c r="N45" s="54"/>
      <c r="O45" s="54"/>
      <c r="P45" s="54"/>
      <c r="Q45" s="54"/>
      <c r="R45" s="54"/>
      <c r="S45" s="54"/>
      <c r="W45" s="52"/>
      <c r="X45" s="52"/>
      <c r="Y45" s="52"/>
      <c r="Z45" s="52"/>
      <c r="AA45" s="52"/>
      <c r="AB45" s="52"/>
    </row>
    <row r="46" spans="1:39">
      <c r="D46" s="52"/>
      <c r="E46" s="52"/>
      <c r="F46" s="52"/>
      <c r="G46" s="52"/>
      <c r="H46" s="52"/>
      <c r="I46" s="52"/>
      <c r="J46" s="54"/>
      <c r="K46" s="54"/>
      <c r="L46" s="54"/>
      <c r="M46" s="54"/>
      <c r="N46" s="54"/>
      <c r="O46" s="54"/>
      <c r="P46" s="54"/>
      <c r="Q46" s="54"/>
      <c r="R46" s="54"/>
      <c r="S46" s="54"/>
      <c r="W46" s="52"/>
      <c r="X46" s="52"/>
      <c r="Y46" s="52"/>
      <c r="Z46" s="52"/>
      <c r="AA46" s="52"/>
      <c r="AB46" s="52"/>
    </row>
    <row r="47" spans="1:39" ht="14.25">
      <c r="A47" s="142"/>
      <c r="B47" s="39" t="s">
        <v>271</v>
      </c>
      <c r="AM47" s="143"/>
    </row>
    <row r="48" spans="1:39">
      <c r="A48" s="142"/>
      <c r="AM48" s="143"/>
    </row>
    <row r="49" spans="1:39">
      <c r="A49" s="142"/>
      <c r="C49" s="7" t="s">
        <v>252</v>
      </c>
      <c r="AM49" s="143"/>
    </row>
    <row r="50" spans="1:39">
      <c r="A50" s="142"/>
      <c r="C50" s="7" t="s">
        <v>253</v>
      </c>
      <c r="AM50" s="143"/>
    </row>
    <row r="51" spans="1:39">
      <c r="A51" s="142"/>
      <c r="C51" s="7" t="s">
        <v>254</v>
      </c>
      <c r="AM51" s="143"/>
    </row>
    <row r="52" spans="1:39">
      <c r="A52" s="142"/>
      <c r="C52" s="7" t="s">
        <v>255</v>
      </c>
      <c r="AM52" s="143"/>
    </row>
    <row r="53" spans="1:39">
      <c r="A53" s="142"/>
      <c r="C53" s="7" t="s">
        <v>256</v>
      </c>
      <c r="AM53" s="143"/>
    </row>
    <row r="54" spans="1:39">
      <c r="A54" s="142"/>
      <c r="AM54" s="143"/>
    </row>
    <row r="55" spans="1:39">
      <c r="A55" s="142"/>
      <c r="C55" s="7" t="s">
        <v>257</v>
      </c>
      <c r="AM55" s="143"/>
    </row>
    <row r="56" spans="1:39">
      <c r="A56" s="142"/>
      <c r="AM56" s="143"/>
    </row>
    <row r="57" spans="1:39">
      <c r="A57" s="142"/>
      <c r="F57" s="41"/>
      <c r="G57" s="7"/>
      <c r="H57" s="7"/>
      <c r="I57" s="7"/>
      <c r="J57" s="7"/>
      <c r="K57" s="7"/>
      <c r="L57" s="43"/>
      <c r="M57" s="7"/>
      <c r="N57" s="7"/>
      <c r="O57" s="7"/>
      <c r="P57" s="7"/>
      <c r="Q57" s="7"/>
      <c r="R57" s="7"/>
      <c r="S57" s="7"/>
      <c r="T57" s="7"/>
      <c r="U57" s="7"/>
      <c r="V57" s="7"/>
      <c r="W57" s="7"/>
      <c r="AM57" s="143"/>
    </row>
    <row r="58" spans="1:39">
      <c r="A58" s="142"/>
      <c r="F58" s="41"/>
      <c r="G58" s="7"/>
      <c r="H58" s="7"/>
      <c r="I58" s="7"/>
      <c r="J58" s="7"/>
      <c r="K58" s="7"/>
      <c r="L58" s="45"/>
      <c r="M58" s="7"/>
      <c r="N58" s="7"/>
      <c r="O58" s="7"/>
      <c r="P58" s="7"/>
      <c r="Q58" s="7" t="s">
        <v>258</v>
      </c>
      <c r="R58" s="7"/>
      <c r="S58" s="7"/>
      <c r="T58" s="7"/>
      <c r="U58" s="7"/>
      <c r="V58" s="7"/>
      <c r="W58" s="7"/>
      <c r="AM58" s="143"/>
    </row>
    <row r="59" spans="1:39">
      <c r="A59" s="142"/>
      <c r="D59" s="587" t="s">
        <v>92</v>
      </c>
      <c r="E59" s="144"/>
      <c r="F59" s="145"/>
      <c r="G59" s="7"/>
      <c r="H59" s="7"/>
      <c r="I59" s="7"/>
      <c r="J59" s="7"/>
      <c r="K59" s="7"/>
      <c r="L59" s="146"/>
      <c r="M59" s="7"/>
      <c r="N59" s="7"/>
      <c r="O59" s="7"/>
      <c r="P59" s="7"/>
      <c r="Q59" s="7"/>
      <c r="R59" s="7"/>
      <c r="S59" s="7"/>
      <c r="T59" s="7"/>
      <c r="U59" s="7"/>
      <c r="V59" s="7"/>
      <c r="W59" s="7"/>
      <c r="AM59" s="143"/>
    </row>
    <row r="60" spans="1:39">
      <c r="A60" s="142"/>
      <c r="D60" s="587"/>
      <c r="E60" s="144"/>
      <c r="F60" s="145"/>
      <c r="G60" s="7"/>
      <c r="H60" s="7"/>
      <c r="I60" s="7"/>
      <c r="J60" s="42"/>
      <c r="K60" s="7"/>
      <c r="L60" s="147"/>
      <c r="M60" s="7"/>
      <c r="N60" s="7"/>
      <c r="O60" s="7"/>
      <c r="P60" s="7"/>
      <c r="Q60" s="7"/>
      <c r="R60" s="7"/>
      <c r="S60" s="7"/>
      <c r="T60" s="7"/>
      <c r="U60" s="7"/>
      <c r="V60" s="7"/>
      <c r="W60" s="7"/>
      <c r="AM60" s="143"/>
    </row>
    <row r="61" spans="1:39">
      <c r="A61" s="142"/>
      <c r="D61" s="587"/>
      <c r="E61" s="144"/>
      <c r="F61" s="145"/>
      <c r="G61" s="7"/>
      <c r="H61" s="7"/>
      <c r="I61" s="7"/>
      <c r="J61" s="51"/>
      <c r="K61" s="7"/>
      <c r="L61" s="51"/>
      <c r="M61" s="7"/>
      <c r="N61" s="7"/>
      <c r="O61" s="7"/>
      <c r="P61" s="7"/>
      <c r="Q61" s="7" t="s">
        <v>259</v>
      </c>
      <c r="R61" s="7"/>
      <c r="S61" s="7"/>
      <c r="T61" s="7"/>
      <c r="U61" s="7"/>
      <c r="V61" s="7"/>
      <c r="W61" s="7"/>
      <c r="AM61" s="143"/>
    </row>
    <row r="62" spans="1:39">
      <c r="A62" s="142"/>
      <c r="D62" s="587"/>
      <c r="E62" s="144"/>
      <c r="F62" s="145"/>
      <c r="G62" s="7"/>
      <c r="H62" s="7"/>
      <c r="I62" s="7"/>
      <c r="J62" s="44"/>
      <c r="K62" s="7"/>
      <c r="L62" s="44"/>
      <c r="M62" s="7"/>
      <c r="N62" s="7"/>
      <c r="O62" s="7"/>
      <c r="P62" s="7"/>
      <c r="Q62" s="7"/>
      <c r="R62" s="7"/>
      <c r="S62" s="7"/>
      <c r="T62" s="7"/>
      <c r="U62" s="7"/>
      <c r="V62" s="7"/>
      <c r="W62" s="7"/>
      <c r="AM62" s="143"/>
    </row>
    <row r="63" spans="1:39" ht="14.25" thickBot="1">
      <c r="A63" s="142"/>
      <c r="F63" s="46"/>
      <c r="G63" s="47"/>
      <c r="H63" s="47"/>
      <c r="I63" s="47"/>
      <c r="J63" s="49"/>
      <c r="K63" s="47"/>
      <c r="L63" s="49"/>
      <c r="M63" s="47"/>
      <c r="N63" s="47"/>
      <c r="O63" s="47"/>
      <c r="P63" s="47"/>
      <c r="Q63" s="47"/>
      <c r="R63" s="47"/>
      <c r="S63" s="47"/>
      <c r="T63" s="47"/>
      <c r="U63" s="47"/>
      <c r="V63" s="47"/>
      <c r="W63" s="47"/>
      <c r="AM63" s="143"/>
    </row>
    <row r="64" spans="1:39">
      <c r="A64" s="142"/>
      <c r="C64" s="7"/>
      <c r="D64" s="7"/>
      <c r="E64" s="7"/>
      <c r="F64" s="7"/>
      <c r="G64" s="50"/>
      <c r="H64" s="7"/>
      <c r="I64" s="50"/>
      <c r="J64" s="50" t="s">
        <v>286</v>
      </c>
      <c r="K64" s="50"/>
      <c r="L64" s="50" t="s">
        <v>287</v>
      </c>
      <c r="M64" s="50"/>
      <c r="N64" s="7"/>
      <c r="O64" s="50"/>
      <c r="P64" s="7"/>
      <c r="Q64" s="7"/>
      <c r="R64" s="7"/>
      <c r="S64" s="7"/>
      <c r="T64" s="7"/>
      <c r="AM64" s="143"/>
    </row>
    <row r="65" spans="1:39">
      <c r="A65" s="142"/>
      <c r="AM65" s="143"/>
    </row>
    <row r="66" spans="1:39">
      <c r="A66" s="142"/>
      <c r="E66" t="s">
        <v>103</v>
      </c>
      <c r="F66" s="7" t="s">
        <v>260</v>
      </c>
      <c r="AM66" s="143"/>
    </row>
    <row r="67" spans="1:39">
      <c r="A67" s="142"/>
      <c r="F67" s="148" t="s">
        <v>261</v>
      </c>
      <c r="AM67" s="143"/>
    </row>
    <row r="68" spans="1:39">
      <c r="A68" s="142"/>
      <c r="F68" s="148" t="s">
        <v>262</v>
      </c>
      <c r="AM68" s="143"/>
    </row>
    <row r="69" spans="1:39">
      <c r="A69" s="142"/>
      <c r="AM69" s="143"/>
    </row>
    <row r="70" spans="1:39">
      <c r="A70" s="142"/>
      <c r="C70" s="7" t="s">
        <v>263</v>
      </c>
      <c r="AM70" s="143"/>
    </row>
    <row r="71" spans="1:39" ht="14.25" thickBot="1">
      <c r="A71" s="142"/>
      <c r="AM71" s="143"/>
    </row>
    <row r="72" spans="1:39">
      <c r="A72" s="142"/>
      <c r="B72" s="7"/>
      <c r="C72" s="7"/>
      <c r="D72" s="589" t="s">
        <v>92</v>
      </c>
      <c r="E72" s="590"/>
      <c r="F72" s="591"/>
      <c r="G72" s="597" t="s">
        <v>264</v>
      </c>
      <c r="H72" s="598"/>
      <c r="I72" s="598"/>
      <c r="J72" s="598"/>
      <c r="K72" s="598"/>
      <c r="L72" s="598"/>
      <c r="M72" s="598"/>
      <c r="N72" s="598"/>
      <c r="O72" s="598"/>
      <c r="P72" s="598"/>
      <c r="Q72" s="598"/>
      <c r="R72" s="598"/>
      <c r="S72" s="598"/>
      <c r="T72" s="598"/>
      <c r="U72" s="598"/>
      <c r="V72" s="598"/>
      <c r="W72" s="598"/>
      <c r="X72" s="599"/>
      <c r="Y72" s="7"/>
      <c r="Z72" s="7"/>
      <c r="AA72" s="7"/>
      <c r="AB72" s="605" t="s">
        <v>265</v>
      </c>
      <c r="AC72" s="605"/>
      <c r="AD72" s="605"/>
      <c r="AE72" s="605"/>
      <c r="AF72" s="605"/>
      <c r="AG72" s="605"/>
      <c r="AH72" s="605"/>
      <c r="AI72" s="605"/>
      <c r="AJ72" s="605"/>
      <c r="AK72" s="605"/>
      <c r="AM72" s="143"/>
    </row>
    <row r="73" spans="1:39">
      <c r="A73" s="142"/>
      <c r="B73" s="7"/>
      <c r="C73" s="7"/>
      <c r="D73" s="592"/>
      <c r="E73" s="587"/>
      <c r="F73" s="593"/>
      <c r="G73" s="600"/>
      <c r="H73" s="569"/>
      <c r="I73" s="569"/>
      <c r="J73" s="569"/>
      <c r="K73" s="569"/>
      <c r="L73" s="569"/>
      <c r="M73" s="569"/>
      <c r="N73" s="569"/>
      <c r="O73" s="569"/>
      <c r="P73" s="569"/>
      <c r="Q73" s="569"/>
      <c r="R73" s="569"/>
      <c r="S73" s="569"/>
      <c r="T73" s="569"/>
      <c r="U73" s="569"/>
      <c r="V73" s="569"/>
      <c r="W73" s="569"/>
      <c r="X73" s="601"/>
      <c r="Y73" s="7"/>
      <c r="Z73" s="7"/>
      <c r="AA73" s="7"/>
      <c r="AB73" s="605"/>
      <c r="AC73" s="605"/>
      <c r="AD73" s="605"/>
      <c r="AE73" s="605"/>
      <c r="AF73" s="605"/>
      <c r="AG73" s="605"/>
      <c r="AH73" s="605"/>
      <c r="AI73" s="605"/>
      <c r="AJ73" s="605"/>
      <c r="AK73" s="605"/>
      <c r="AM73" s="143"/>
    </row>
    <row r="74" spans="1:39">
      <c r="A74" s="142"/>
      <c r="B74" s="7"/>
      <c r="C74" s="7"/>
      <c r="D74" s="592"/>
      <c r="E74" s="587"/>
      <c r="F74" s="593"/>
      <c r="G74" s="600"/>
      <c r="H74" s="569"/>
      <c r="I74" s="569"/>
      <c r="J74" s="569"/>
      <c r="K74" s="569"/>
      <c r="L74" s="569"/>
      <c r="M74" s="569"/>
      <c r="N74" s="569"/>
      <c r="O74" s="569"/>
      <c r="P74" s="569"/>
      <c r="Q74" s="569"/>
      <c r="R74" s="569"/>
      <c r="S74" s="569"/>
      <c r="T74" s="569"/>
      <c r="U74" s="569"/>
      <c r="V74" s="569"/>
      <c r="W74" s="569"/>
      <c r="X74" s="601"/>
      <c r="Y74" s="7"/>
      <c r="Z74" s="7"/>
      <c r="AA74" s="7"/>
      <c r="AB74" s="605"/>
      <c r="AC74" s="605"/>
      <c r="AD74" s="605"/>
      <c r="AE74" s="605"/>
      <c r="AF74" s="605"/>
      <c r="AG74" s="605"/>
      <c r="AH74" s="605"/>
      <c r="AI74" s="605"/>
      <c r="AJ74" s="605"/>
      <c r="AK74" s="605"/>
      <c r="AM74" s="143"/>
    </row>
    <row r="75" spans="1:39">
      <c r="A75" s="142"/>
      <c r="B75" s="7"/>
      <c r="C75" s="7"/>
      <c r="D75" s="592"/>
      <c r="E75" s="587"/>
      <c r="F75" s="593"/>
      <c r="G75" s="602"/>
      <c r="H75" s="603"/>
      <c r="I75" s="603"/>
      <c r="J75" s="603"/>
      <c r="K75" s="603"/>
      <c r="L75" s="603"/>
      <c r="M75" s="603"/>
      <c r="N75" s="603"/>
      <c r="O75" s="603"/>
      <c r="P75" s="603"/>
      <c r="Q75" s="603"/>
      <c r="R75" s="603"/>
      <c r="S75" s="603"/>
      <c r="T75" s="603"/>
      <c r="U75" s="603"/>
      <c r="V75" s="603"/>
      <c r="W75" s="603"/>
      <c r="X75" s="604"/>
      <c r="Y75" s="7"/>
      <c r="Z75" s="7"/>
      <c r="AA75" s="7"/>
      <c r="AB75" s="605"/>
      <c r="AC75" s="605"/>
      <c r="AD75" s="605"/>
      <c r="AE75" s="605"/>
      <c r="AF75" s="605"/>
      <c r="AG75" s="605"/>
      <c r="AH75" s="605"/>
      <c r="AI75" s="605"/>
      <c r="AJ75" s="605"/>
      <c r="AK75" s="605"/>
      <c r="AM75" s="143"/>
    </row>
    <row r="76" spans="1:39">
      <c r="A76" s="142"/>
      <c r="B76" s="7"/>
      <c r="C76" s="7"/>
      <c r="D76" s="592"/>
      <c r="E76" s="587"/>
      <c r="F76" s="587"/>
      <c r="G76" s="606" t="s">
        <v>266</v>
      </c>
      <c r="H76" s="598"/>
      <c r="I76" s="598"/>
      <c r="J76" s="598"/>
      <c r="K76" s="598"/>
      <c r="L76" s="598"/>
      <c r="M76" s="598"/>
      <c r="N76" s="598"/>
      <c r="O76" s="598"/>
      <c r="P76" s="598"/>
      <c r="Q76" s="598"/>
      <c r="R76" s="598"/>
      <c r="S76" s="598"/>
      <c r="T76" s="598"/>
      <c r="U76" s="598"/>
      <c r="V76" s="598"/>
      <c r="W76" s="598"/>
      <c r="X76" s="599"/>
      <c r="Y76" s="7"/>
      <c r="Z76" s="7"/>
      <c r="AA76" s="7"/>
      <c r="AB76" s="7"/>
      <c r="AC76" s="7"/>
      <c r="AD76" s="7"/>
      <c r="AE76" s="7"/>
      <c r="AF76" s="7"/>
      <c r="AG76" s="7"/>
      <c r="AH76" s="7"/>
      <c r="AI76" s="7"/>
      <c r="AJ76" s="7"/>
      <c r="AK76" s="7"/>
      <c r="AM76" s="143"/>
    </row>
    <row r="77" spans="1:39">
      <c r="A77" s="142"/>
      <c r="B77" s="7"/>
      <c r="C77" s="7"/>
      <c r="D77" s="592"/>
      <c r="E77" s="587"/>
      <c r="F77" s="587"/>
      <c r="G77" s="602"/>
      <c r="H77" s="603"/>
      <c r="I77" s="603"/>
      <c r="J77" s="603"/>
      <c r="K77" s="603"/>
      <c r="L77" s="603"/>
      <c r="M77" s="603"/>
      <c r="N77" s="603"/>
      <c r="O77" s="603"/>
      <c r="P77" s="603"/>
      <c r="Q77" s="603"/>
      <c r="R77" s="603"/>
      <c r="S77" s="603"/>
      <c r="T77" s="603"/>
      <c r="U77" s="603"/>
      <c r="V77" s="603"/>
      <c r="W77" s="603"/>
      <c r="X77" s="604"/>
      <c r="Y77" s="7"/>
      <c r="Z77" s="7"/>
      <c r="AA77" s="7"/>
      <c r="AB77" s="7"/>
      <c r="AC77" s="7"/>
      <c r="AD77" s="7"/>
      <c r="AE77" s="7"/>
      <c r="AF77" s="7"/>
      <c r="AG77" s="7"/>
      <c r="AH77" s="7"/>
      <c r="AI77" s="7"/>
      <c r="AJ77" s="7"/>
      <c r="AK77" s="7"/>
      <c r="AM77" s="143"/>
    </row>
    <row r="78" spans="1:39">
      <c r="A78" s="142"/>
      <c r="B78" s="7"/>
      <c r="C78" s="7"/>
      <c r="D78" s="592"/>
      <c r="E78" s="587"/>
      <c r="F78" s="587"/>
      <c r="G78" s="607" t="s">
        <v>267</v>
      </c>
      <c r="H78" s="608"/>
      <c r="I78" s="608"/>
      <c r="J78" s="608"/>
      <c r="K78" s="608"/>
      <c r="L78" s="608"/>
      <c r="M78" s="608"/>
      <c r="N78" s="608"/>
      <c r="O78" s="608"/>
      <c r="P78" s="608"/>
      <c r="Q78" s="608"/>
      <c r="R78" s="608"/>
      <c r="S78" s="608"/>
      <c r="T78" s="608"/>
      <c r="U78" s="608"/>
      <c r="V78" s="608"/>
      <c r="W78" s="608"/>
      <c r="X78" s="609"/>
      <c r="Y78" s="7"/>
      <c r="Z78" s="7"/>
      <c r="AA78" s="7"/>
      <c r="AB78" s="7"/>
      <c r="AC78" s="7"/>
      <c r="AD78" s="7"/>
      <c r="AE78" s="7"/>
      <c r="AF78" s="7"/>
      <c r="AG78" s="7"/>
      <c r="AH78" s="7"/>
      <c r="AI78" s="7"/>
      <c r="AJ78" s="7"/>
      <c r="AK78" s="7"/>
      <c r="AM78" s="143"/>
    </row>
    <row r="79" spans="1:39" ht="14.25" thickBot="1">
      <c r="A79" s="142"/>
      <c r="B79" s="7"/>
      <c r="C79" s="7"/>
      <c r="D79" s="594"/>
      <c r="E79" s="595"/>
      <c r="F79" s="596"/>
      <c r="G79" s="610"/>
      <c r="H79" s="611"/>
      <c r="I79" s="611"/>
      <c r="J79" s="611"/>
      <c r="K79" s="611"/>
      <c r="L79" s="611"/>
      <c r="M79" s="611"/>
      <c r="N79" s="611"/>
      <c r="O79" s="611"/>
      <c r="P79" s="611"/>
      <c r="Q79" s="611"/>
      <c r="R79" s="611"/>
      <c r="S79" s="611"/>
      <c r="T79" s="611"/>
      <c r="U79" s="611"/>
      <c r="V79" s="611"/>
      <c r="W79" s="611"/>
      <c r="X79" s="612"/>
      <c r="Y79" s="7"/>
      <c r="Z79" s="7"/>
      <c r="AA79" s="7"/>
      <c r="AB79" s="7"/>
      <c r="AC79" s="7"/>
      <c r="AD79" s="7"/>
      <c r="AE79" s="7"/>
      <c r="AF79" s="7"/>
      <c r="AG79" s="7"/>
      <c r="AH79" s="7"/>
      <c r="AI79" s="7"/>
      <c r="AJ79" s="7"/>
      <c r="AK79" s="7"/>
      <c r="AM79" s="143"/>
    </row>
    <row r="80" spans="1:39">
      <c r="A80" s="142"/>
      <c r="AM80" s="143"/>
    </row>
    <row r="81" spans="1:39">
      <c r="A81" s="149"/>
      <c r="B81" s="150"/>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150"/>
      <c r="AL81" s="150"/>
      <c r="AM81" s="151"/>
    </row>
  </sheetData>
  <sheetProtection algorithmName="SHA-512" hashValue="rPPuHTn9uhA+iOgveIv8XVG3XnHBYDFXotb5tUGtI9GuY5sMZZwg3R1rlJ0AZ8DIgbQu4e8AAdqb2F/UkmVuyA==" saltValue="ZMZ3BhZX8pTqNqmz6q1Vlg==" spinCount="100000" sheet="1" objects="1" scenarios="1"/>
  <mergeCells count="9">
    <mergeCell ref="C20:C23"/>
    <mergeCell ref="C36:C39"/>
    <mergeCell ref="A2:AM2"/>
    <mergeCell ref="D59:D62"/>
    <mergeCell ref="D72:F79"/>
    <mergeCell ref="G72:X75"/>
    <mergeCell ref="AB72:AK75"/>
    <mergeCell ref="G76:X77"/>
    <mergeCell ref="G78:X79"/>
  </mergeCells>
  <phoneticPr fontId="9"/>
  <pageMargins left="0.70866141732283472" right="0.70866141732283472" top="0.74803149606299213" bottom="0.74803149606299213" header="0.31496062992125984" footer="0.31496062992125984"/>
  <pageSetup paperSize="9" scale="97" orientation="portrait" r:id="rId1"/>
  <rowBreaks count="1" manualBreakCount="1">
    <brk id="46" max="3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I30"/>
  <sheetViews>
    <sheetView workbookViewId="0">
      <selection activeCell="V33" sqref="V33"/>
    </sheetView>
  </sheetViews>
  <sheetFormatPr defaultColWidth="9" defaultRowHeight="14.25"/>
  <cols>
    <col min="1" max="1" width="40.5" style="2" bestFit="1" customWidth="1"/>
    <col min="2" max="2" width="16.375" style="3" customWidth="1"/>
    <col min="3" max="3" width="7.5" style="3" bestFit="1" customWidth="1"/>
    <col min="4" max="4" width="11.5" style="18" customWidth="1"/>
    <col min="5" max="6" width="11.5" style="2" customWidth="1"/>
    <col min="7" max="8" width="3.625" style="2" customWidth="1"/>
    <col min="9" max="9" width="9" style="2"/>
    <col min="10" max="10" width="3.625" style="2" customWidth="1"/>
    <col min="11" max="60" width="3.125" style="2" customWidth="1"/>
    <col min="61" max="16384" width="9" style="2"/>
  </cols>
  <sheetData>
    <row r="1" spans="1:35">
      <c r="A1" s="6"/>
      <c r="D1" s="17" t="s">
        <v>46</v>
      </c>
      <c r="E1" s="13" t="s">
        <v>47</v>
      </c>
      <c r="F1" s="13" t="s">
        <v>239</v>
      </c>
      <c r="K1" s="2">
        <v>1</v>
      </c>
      <c r="L1" s="2">
        <v>2</v>
      </c>
      <c r="M1" s="2">
        <v>3</v>
      </c>
      <c r="N1" s="2">
        <v>4</v>
      </c>
      <c r="O1" s="2">
        <v>5</v>
      </c>
      <c r="P1" s="2">
        <v>6</v>
      </c>
      <c r="Q1" s="2">
        <v>7</v>
      </c>
      <c r="R1" s="2">
        <v>8</v>
      </c>
      <c r="S1" s="2">
        <v>9</v>
      </c>
      <c r="T1" s="2">
        <v>10</v>
      </c>
      <c r="U1" s="2">
        <v>11</v>
      </c>
      <c r="V1" s="2">
        <v>12</v>
      </c>
      <c r="W1" s="2">
        <v>13</v>
      </c>
      <c r="X1" s="2">
        <v>14</v>
      </c>
      <c r="Y1" s="2">
        <v>15</v>
      </c>
      <c r="Z1" s="2">
        <v>16</v>
      </c>
      <c r="AA1" s="2">
        <v>17</v>
      </c>
      <c r="AB1" s="2">
        <v>18</v>
      </c>
      <c r="AC1" s="2">
        <v>19</v>
      </c>
      <c r="AD1" s="2">
        <v>20</v>
      </c>
      <c r="AE1" s="2">
        <v>21</v>
      </c>
      <c r="AF1" s="2">
        <v>22</v>
      </c>
      <c r="AG1" s="2">
        <v>23</v>
      </c>
      <c r="AH1" s="2">
        <v>24</v>
      </c>
      <c r="AI1" s="2">
        <v>25</v>
      </c>
    </row>
    <row r="2" spans="1:35">
      <c r="A2" s="2" t="s">
        <v>174</v>
      </c>
      <c r="B2" s="14" t="s">
        <v>175</v>
      </c>
      <c r="C2" s="3" t="s">
        <v>176</v>
      </c>
      <c r="D2" s="4">
        <v>400</v>
      </c>
      <c r="E2" s="2">
        <v>250</v>
      </c>
      <c r="F2" s="2">
        <v>150</v>
      </c>
      <c r="I2" s="2" t="s">
        <v>53</v>
      </c>
      <c r="K2" s="2">
        <v>26</v>
      </c>
      <c r="L2" s="2">
        <v>27</v>
      </c>
      <c r="M2" s="2">
        <v>28</v>
      </c>
      <c r="N2" s="2">
        <v>29</v>
      </c>
      <c r="O2" s="2">
        <v>30</v>
      </c>
      <c r="P2" s="2">
        <v>31</v>
      </c>
      <c r="Q2" s="2">
        <v>32</v>
      </c>
      <c r="R2" s="2">
        <v>33</v>
      </c>
      <c r="S2" s="2">
        <v>34</v>
      </c>
      <c r="T2" s="2">
        <v>35</v>
      </c>
      <c r="U2" s="2">
        <v>36</v>
      </c>
      <c r="V2" s="2">
        <v>37</v>
      </c>
      <c r="W2" s="2">
        <v>38</v>
      </c>
      <c r="X2" s="2">
        <v>39</v>
      </c>
      <c r="Y2" s="2">
        <v>40</v>
      </c>
      <c r="Z2" s="2">
        <v>41</v>
      </c>
      <c r="AA2" s="2">
        <v>42</v>
      </c>
      <c r="AB2" s="2">
        <v>43</v>
      </c>
      <c r="AC2" s="2">
        <v>44</v>
      </c>
      <c r="AD2" s="2">
        <v>45</v>
      </c>
      <c r="AE2" s="2">
        <v>46</v>
      </c>
      <c r="AF2" s="2">
        <v>47</v>
      </c>
      <c r="AG2" s="2">
        <v>48</v>
      </c>
      <c r="AH2" s="2">
        <v>49</v>
      </c>
      <c r="AI2" s="2">
        <v>50</v>
      </c>
    </row>
    <row r="3" spans="1:35">
      <c r="A3" s="2" t="s">
        <v>177</v>
      </c>
      <c r="B3" s="14" t="s">
        <v>175</v>
      </c>
      <c r="C3" s="3" t="s">
        <v>176</v>
      </c>
      <c r="D3" s="4">
        <v>400</v>
      </c>
      <c r="E3" s="2">
        <v>250</v>
      </c>
      <c r="F3" s="2">
        <v>150</v>
      </c>
      <c r="I3" s="2" t="s">
        <v>54</v>
      </c>
    </row>
    <row r="4" spans="1:35">
      <c r="A4" s="2" t="s">
        <v>178</v>
      </c>
      <c r="B4" s="14" t="s">
        <v>179</v>
      </c>
      <c r="C4" s="3" t="s">
        <v>176</v>
      </c>
      <c r="D4" s="4">
        <v>400</v>
      </c>
      <c r="E4" s="2">
        <v>250</v>
      </c>
      <c r="F4" s="2">
        <v>150</v>
      </c>
      <c r="I4" s="2" t="s">
        <v>55</v>
      </c>
    </row>
    <row r="5" spans="1:35">
      <c r="A5" s="2" t="s">
        <v>180</v>
      </c>
      <c r="B5" s="14" t="s">
        <v>175</v>
      </c>
      <c r="C5" s="3" t="s">
        <v>176</v>
      </c>
      <c r="D5" s="4">
        <v>400</v>
      </c>
      <c r="E5" s="2">
        <v>250</v>
      </c>
      <c r="F5" s="2">
        <v>150</v>
      </c>
      <c r="I5" s="2" t="s">
        <v>56</v>
      </c>
    </row>
    <row r="6" spans="1:35">
      <c r="A6" s="2" t="s">
        <v>181</v>
      </c>
      <c r="B6" s="14" t="s">
        <v>175</v>
      </c>
      <c r="C6" s="3" t="s">
        <v>176</v>
      </c>
      <c r="D6" s="4">
        <v>400</v>
      </c>
      <c r="E6" s="2">
        <v>250</v>
      </c>
      <c r="F6" s="2">
        <v>150</v>
      </c>
      <c r="I6" s="2" t="s">
        <v>57</v>
      </c>
    </row>
    <row r="7" spans="1:35">
      <c r="A7" s="2" t="s">
        <v>182</v>
      </c>
      <c r="B7" s="14" t="s">
        <v>175</v>
      </c>
      <c r="C7" s="3" t="s">
        <v>176</v>
      </c>
      <c r="D7" s="4">
        <v>400</v>
      </c>
      <c r="E7" s="2">
        <v>250</v>
      </c>
      <c r="F7" s="2">
        <v>150</v>
      </c>
      <c r="I7" s="2" t="s">
        <v>58</v>
      </c>
    </row>
    <row r="8" spans="1:35">
      <c r="A8" s="2" t="s">
        <v>183</v>
      </c>
      <c r="B8" s="15" t="s">
        <v>184</v>
      </c>
      <c r="C8" s="3" t="s">
        <v>176</v>
      </c>
      <c r="D8" s="4">
        <v>120</v>
      </c>
      <c r="I8" s="2" t="s">
        <v>59</v>
      </c>
    </row>
    <row r="9" spans="1:35">
      <c r="A9" s="2" t="s">
        <v>185</v>
      </c>
      <c r="B9" s="15" t="s">
        <v>186</v>
      </c>
      <c r="C9" s="3" t="s">
        <v>176</v>
      </c>
      <c r="D9" s="4">
        <v>120</v>
      </c>
      <c r="I9" s="2" t="s">
        <v>60</v>
      </c>
    </row>
    <row r="10" spans="1:35">
      <c r="A10" s="2" t="s">
        <v>187</v>
      </c>
      <c r="B10" s="15" t="s">
        <v>186</v>
      </c>
      <c r="C10" s="3" t="s">
        <v>176</v>
      </c>
      <c r="D10" s="4">
        <v>120</v>
      </c>
      <c r="I10" s="2" t="s">
        <v>61</v>
      </c>
    </row>
    <row r="11" spans="1:35">
      <c r="A11" s="2" t="s">
        <v>188</v>
      </c>
      <c r="B11" s="15" t="s">
        <v>186</v>
      </c>
      <c r="C11" s="3" t="s">
        <v>176</v>
      </c>
      <c r="D11" s="4">
        <v>120</v>
      </c>
      <c r="I11" s="2" t="s">
        <v>62</v>
      </c>
    </row>
    <row r="12" spans="1:35">
      <c r="A12" s="2" t="s">
        <v>300</v>
      </c>
      <c r="B12" s="15" t="s">
        <v>186</v>
      </c>
      <c r="C12" s="3" t="s">
        <v>176</v>
      </c>
      <c r="D12" s="4">
        <v>120</v>
      </c>
      <c r="I12" s="2" t="s">
        <v>63</v>
      </c>
    </row>
    <row r="13" spans="1:35">
      <c r="A13" s="2" t="s">
        <v>189</v>
      </c>
      <c r="B13" s="15" t="s">
        <v>186</v>
      </c>
      <c r="C13" s="3" t="s">
        <v>176</v>
      </c>
      <c r="D13" s="4">
        <v>120</v>
      </c>
      <c r="I13" s="2" t="s">
        <v>64</v>
      </c>
    </row>
    <row r="14" spans="1:35">
      <c r="A14" s="2" t="s">
        <v>190</v>
      </c>
      <c r="B14" s="15" t="s">
        <v>186</v>
      </c>
      <c r="C14" s="3" t="s">
        <v>176</v>
      </c>
      <c r="D14" s="4">
        <v>120</v>
      </c>
      <c r="I14" s="2" t="s">
        <v>65</v>
      </c>
    </row>
    <row r="15" spans="1:35">
      <c r="A15" s="2" t="s">
        <v>191</v>
      </c>
      <c r="B15" s="15" t="s">
        <v>186</v>
      </c>
      <c r="C15" s="3" t="s">
        <v>176</v>
      </c>
      <c r="D15" s="4">
        <v>120</v>
      </c>
      <c r="I15" s="2" t="s">
        <v>66</v>
      </c>
    </row>
    <row r="16" spans="1:35">
      <c r="A16" s="2" t="s">
        <v>192</v>
      </c>
      <c r="B16" s="15" t="s">
        <v>184</v>
      </c>
      <c r="C16" s="3" t="s">
        <v>176</v>
      </c>
      <c r="D16" s="4">
        <v>120</v>
      </c>
      <c r="I16" s="2" t="s">
        <v>68</v>
      </c>
    </row>
    <row r="17" spans="1:9">
      <c r="A17" s="2" t="s">
        <v>277</v>
      </c>
      <c r="B17" s="15" t="s">
        <v>186</v>
      </c>
      <c r="C17" s="3" t="s">
        <v>176</v>
      </c>
      <c r="D17" s="4">
        <v>120</v>
      </c>
      <c r="I17" s="2" t="s">
        <v>67</v>
      </c>
    </row>
    <row r="18" spans="1:9">
      <c r="A18" s="2" t="s">
        <v>193</v>
      </c>
      <c r="B18" s="15" t="s">
        <v>184</v>
      </c>
      <c r="C18" s="3" t="s">
        <v>176</v>
      </c>
      <c r="D18" s="4">
        <v>120</v>
      </c>
      <c r="I18" s="2" t="s">
        <v>69</v>
      </c>
    </row>
    <row r="19" spans="1:9">
      <c r="A19" s="2" t="s">
        <v>194</v>
      </c>
      <c r="B19" s="15" t="s">
        <v>184</v>
      </c>
      <c r="C19" s="3" t="s">
        <v>176</v>
      </c>
      <c r="D19" s="4">
        <v>120</v>
      </c>
      <c r="I19" s="2" t="s">
        <v>70</v>
      </c>
    </row>
    <row r="20" spans="1:9">
      <c r="A20" s="2" t="s">
        <v>195</v>
      </c>
      <c r="B20" s="16" t="s">
        <v>196</v>
      </c>
      <c r="C20" s="3" t="s">
        <v>176</v>
      </c>
      <c r="D20" s="4">
        <v>60</v>
      </c>
      <c r="I20" s="2" t="s">
        <v>71</v>
      </c>
    </row>
    <row r="21" spans="1:9">
      <c r="A21" s="2" t="s">
        <v>197</v>
      </c>
      <c r="B21" s="16" t="s">
        <v>196</v>
      </c>
      <c r="C21" s="3" t="s">
        <v>176</v>
      </c>
      <c r="D21" s="4">
        <v>60</v>
      </c>
    </row>
    <row r="22" spans="1:9">
      <c r="A22" s="2" t="s">
        <v>198</v>
      </c>
      <c r="B22" s="16" t="s">
        <v>196</v>
      </c>
      <c r="C22" s="3" t="s">
        <v>176</v>
      </c>
      <c r="D22" s="4">
        <v>60</v>
      </c>
    </row>
    <row r="23" spans="1:9">
      <c r="A23" s="2" t="s">
        <v>199</v>
      </c>
      <c r="B23" s="16" t="s">
        <v>196</v>
      </c>
      <c r="C23" s="3" t="s">
        <v>176</v>
      </c>
      <c r="D23" s="4">
        <v>60</v>
      </c>
    </row>
    <row r="24" spans="1:9">
      <c r="A24" s="2" t="s">
        <v>200</v>
      </c>
      <c r="B24" s="16" t="s">
        <v>196</v>
      </c>
      <c r="C24" s="3" t="s">
        <v>176</v>
      </c>
      <c r="D24" s="4">
        <v>60</v>
      </c>
    </row>
    <row r="25" spans="1:9">
      <c r="A25" s="2" t="s">
        <v>201</v>
      </c>
      <c r="B25" s="16" t="s">
        <v>196</v>
      </c>
      <c r="C25" s="3" t="s">
        <v>176</v>
      </c>
      <c r="D25" s="4">
        <v>60</v>
      </c>
    </row>
    <row r="26" spans="1:9">
      <c r="A26" s="2" t="s">
        <v>202</v>
      </c>
      <c r="B26" s="16" t="s">
        <v>196</v>
      </c>
      <c r="C26" s="3" t="s">
        <v>176</v>
      </c>
      <c r="D26" s="4">
        <v>60</v>
      </c>
    </row>
    <row r="27" spans="1:9">
      <c r="A27" s="2" t="s">
        <v>203</v>
      </c>
      <c r="B27" s="16" t="s">
        <v>196</v>
      </c>
      <c r="C27" s="3" t="s">
        <v>176</v>
      </c>
      <c r="D27" s="4">
        <v>60</v>
      </c>
    </row>
    <row r="28" spans="1:9">
      <c r="A28" s="2" t="s">
        <v>204</v>
      </c>
      <c r="B28" s="16" t="s">
        <v>196</v>
      </c>
      <c r="C28" s="3" t="s">
        <v>176</v>
      </c>
      <c r="D28" s="18">
        <v>60</v>
      </c>
    </row>
    <row r="29" spans="1:9">
      <c r="A29" s="2" t="s">
        <v>205</v>
      </c>
      <c r="B29" s="16" t="s">
        <v>196</v>
      </c>
      <c r="C29" s="3" t="s">
        <v>176</v>
      </c>
      <c r="D29" s="18">
        <v>60</v>
      </c>
    </row>
    <row r="30" spans="1:9">
      <c r="A30" s="2" t="s">
        <v>206</v>
      </c>
      <c r="B30" s="16" t="s">
        <v>196</v>
      </c>
      <c r="C30" s="3" t="s">
        <v>176</v>
      </c>
      <c r="D30" s="18">
        <v>60</v>
      </c>
    </row>
  </sheetData>
  <sheetProtection selectLockedCells="1"/>
  <phoneticPr fontId="9"/>
  <pageMargins left="0.7" right="0.7" top="0.75" bottom="0.75" header="0.3" footer="0.3"/>
  <pageSetup paperSize="9" orientation="portrait" verticalDpi="0" r:id="rId1"/>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0申請書作成シート</vt:lpstr>
      <vt:lpstr>1-1支援金申請書</vt:lpstr>
      <vt:lpstr>1-2支援金申請内容内訳書</vt:lpstr>
      <vt:lpstr>1-3振込先口座通帳写し貼付台紙</vt:lpstr>
      <vt:lpstr>1-1補助金申請書</vt:lpstr>
      <vt:lpstr>1-2補助金申請内容内訳書</vt:lpstr>
      <vt:lpstr>補足事項</vt:lpstr>
      <vt:lpstr>リスト</vt:lpstr>
      <vt:lpstr>'0申請書作成シート'!Print_Area</vt:lpstr>
      <vt:lpstr>'1-1支援金申請書'!Print_Area</vt:lpstr>
      <vt:lpstr>'1-1補助金申請書'!Print_Area</vt:lpstr>
      <vt:lpstr>'1-2支援金申請内容内訳書'!Print_Area</vt:lpstr>
      <vt:lpstr>'1-2補助金申請内容内訳書'!Print_Area</vt:lpstr>
      <vt:lpstr>'1-3振込先口座通帳写し貼付台紙'!Print_Area</vt:lpstr>
      <vt:lpstr>補足事項!Print_Area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福岡県</dc:creator>
  <cp:lastModifiedBy>佐伯　葉子</cp:lastModifiedBy>
  <cp:lastPrinted>2026-02-03T00:15:38Z</cp:lastPrinted>
  <dcterms:created xsi:type="dcterms:W3CDTF">2018-06-19T01:27:02Z</dcterms:created>
  <dcterms:modified xsi:type="dcterms:W3CDTF">2026-02-25T05:10:36Z</dcterms:modified>
</cp:coreProperties>
</file>